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18675" windowHeight="10905" activeTab="2"/>
  </bookViews>
  <sheets>
    <sheet name="Supuestos" sheetId="4" r:id="rId1"/>
    <sheet name="Energía Solar" sheetId="1" r:id="rId2"/>
    <sheet name="Energía Biomasa" sheetId="6" r:id="rId3"/>
  </sheets>
  <calcPr calcId="145621" concurrentCalc="0"/>
</workbook>
</file>

<file path=xl/calcChain.xml><?xml version="1.0" encoding="utf-8"?>
<calcChain xmlns="http://schemas.openxmlformats.org/spreadsheetml/2006/main">
  <c r="I42" i="6" l="1"/>
  <c r="I32" i="1"/>
  <c r="I25" i="6"/>
  <c r="I29" i="6"/>
  <c r="F33" i="6"/>
  <c r="F34" i="6"/>
  <c r="F15" i="6"/>
  <c r="F25" i="1"/>
  <c r="I24" i="6"/>
  <c r="I15" i="6"/>
  <c r="I34" i="6"/>
  <c r="F6" i="6"/>
  <c r="I6" i="6"/>
  <c r="I10" i="6"/>
  <c r="I19" i="6"/>
  <c r="F18" i="6"/>
  <c r="I20" i="6"/>
  <c r="I43" i="6"/>
  <c r="I44" i="6"/>
  <c r="J25" i="6"/>
  <c r="J15" i="6"/>
  <c r="J34" i="6"/>
  <c r="J29" i="6"/>
  <c r="J6" i="6"/>
  <c r="J10" i="6"/>
  <c r="J42" i="6"/>
  <c r="J19" i="6"/>
  <c r="J20" i="6"/>
  <c r="J43" i="6"/>
  <c r="J44" i="6"/>
  <c r="K25" i="6"/>
  <c r="K15" i="6"/>
  <c r="K34" i="6"/>
  <c r="K29" i="6"/>
  <c r="K6" i="6"/>
  <c r="K10" i="6"/>
  <c r="K42" i="6"/>
  <c r="K19" i="6"/>
  <c r="K20" i="6"/>
  <c r="K43" i="6"/>
  <c r="K44" i="6"/>
  <c r="L25" i="6"/>
  <c r="L15" i="6"/>
  <c r="L34" i="6"/>
  <c r="L29" i="6"/>
  <c r="L6" i="6"/>
  <c r="L10" i="6"/>
  <c r="L42" i="6"/>
  <c r="L19" i="6"/>
  <c r="L20" i="6"/>
  <c r="L43" i="6"/>
  <c r="L44" i="6"/>
  <c r="M25" i="6"/>
  <c r="M15" i="6"/>
  <c r="M34" i="6"/>
  <c r="M29" i="6"/>
  <c r="M6" i="6"/>
  <c r="M10" i="6"/>
  <c r="M42" i="6"/>
  <c r="M19" i="6"/>
  <c r="M20" i="6"/>
  <c r="M43" i="6"/>
  <c r="M44" i="6"/>
  <c r="N25" i="6"/>
  <c r="N15" i="6"/>
  <c r="N34" i="6"/>
  <c r="N29" i="6"/>
  <c r="N6" i="6"/>
  <c r="N10" i="6"/>
  <c r="N42" i="6"/>
  <c r="N19" i="6"/>
  <c r="N20" i="6"/>
  <c r="N43" i="6"/>
  <c r="N44" i="6"/>
  <c r="O25" i="6"/>
  <c r="O15" i="6"/>
  <c r="O34" i="6"/>
  <c r="O29" i="6"/>
  <c r="O6" i="6"/>
  <c r="O10" i="6"/>
  <c r="O42" i="6"/>
  <c r="O19" i="6"/>
  <c r="O20" i="6"/>
  <c r="O43" i="6"/>
  <c r="O44" i="6"/>
  <c r="P25" i="6"/>
  <c r="P15" i="6"/>
  <c r="P34" i="6"/>
  <c r="P29" i="6"/>
  <c r="P6" i="6"/>
  <c r="P10" i="6"/>
  <c r="P42" i="6"/>
  <c r="P19" i="6"/>
  <c r="P20" i="6"/>
  <c r="P43" i="6"/>
  <c r="P44" i="6"/>
  <c r="Q25" i="6"/>
  <c r="Q15" i="6"/>
  <c r="Q34" i="6"/>
  <c r="Q29" i="6"/>
  <c r="Q6" i="6"/>
  <c r="Q10" i="6"/>
  <c r="Q42" i="6"/>
  <c r="Q19" i="6"/>
  <c r="Q20" i="6"/>
  <c r="Q43" i="6"/>
  <c r="Q44" i="6"/>
  <c r="R25" i="6"/>
  <c r="R15" i="6"/>
  <c r="R34" i="6"/>
  <c r="R29" i="6"/>
  <c r="R6" i="6"/>
  <c r="R10" i="6"/>
  <c r="R42" i="6"/>
  <c r="R19" i="6"/>
  <c r="R20" i="6"/>
  <c r="R43" i="6"/>
  <c r="R44" i="6"/>
  <c r="S25" i="6"/>
  <c r="S15" i="6"/>
  <c r="S34" i="6"/>
  <c r="S29" i="6"/>
  <c r="S6" i="6"/>
  <c r="S10" i="6"/>
  <c r="S42" i="6"/>
  <c r="S19" i="6"/>
  <c r="S20" i="6"/>
  <c r="S43" i="6"/>
  <c r="S44" i="6"/>
  <c r="T25" i="6"/>
  <c r="T15" i="6"/>
  <c r="T34" i="6"/>
  <c r="T29" i="6"/>
  <c r="T6" i="6"/>
  <c r="T10" i="6"/>
  <c r="T42" i="6"/>
  <c r="T19" i="6"/>
  <c r="T20" i="6"/>
  <c r="T43" i="6"/>
  <c r="T44" i="6"/>
  <c r="U25" i="6"/>
  <c r="U15" i="6"/>
  <c r="U34" i="6"/>
  <c r="U29" i="6"/>
  <c r="U6" i="6"/>
  <c r="U10" i="6"/>
  <c r="U42" i="6"/>
  <c r="U19" i="6"/>
  <c r="U20" i="6"/>
  <c r="U43" i="6"/>
  <c r="U44" i="6"/>
  <c r="V25" i="6"/>
  <c r="V15" i="6"/>
  <c r="V34" i="6"/>
  <c r="V29" i="6"/>
  <c r="V6" i="6"/>
  <c r="V10" i="6"/>
  <c r="V42" i="6"/>
  <c r="V19" i="6"/>
  <c r="V20" i="6"/>
  <c r="V43" i="6"/>
  <c r="V44" i="6"/>
  <c r="W25" i="6"/>
  <c r="W15" i="6"/>
  <c r="W34" i="6"/>
  <c r="W29" i="6"/>
  <c r="W6" i="6"/>
  <c r="W10" i="6"/>
  <c r="W42" i="6"/>
  <c r="W19" i="6"/>
  <c r="W20" i="6"/>
  <c r="W43" i="6"/>
  <c r="W44" i="6"/>
  <c r="X25" i="6"/>
  <c r="X15" i="6"/>
  <c r="X34" i="6"/>
  <c r="X29" i="6"/>
  <c r="X6" i="6"/>
  <c r="X10" i="6"/>
  <c r="X42" i="6"/>
  <c r="X19" i="6"/>
  <c r="X20" i="6"/>
  <c r="X43" i="6"/>
  <c r="X44" i="6"/>
  <c r="Y25" i="6"/>
  <c r="Y15" i="6"/>
  <c r="Y34" i="6"/>
  <c r="Y29" i="6"/>
  <c r="Y6" i="6"/>
  <c r="Y10" i="6"/>
  <c r="Y42" i="6"/>
  <c r="Y19" i="6"/>
  <c r="Y20" i="6"/>
  <c r="Y43" i="6"/>
  <c r="Y44" i="6"/>
  <c r="Z25" i="6"/>
  <c r="Z15" i="6"/>
  <c r="Z34" i="6"/>
  <c r="Z29" i="6"/>
  <c r="Z6" i="6"/>
  <c r="Z10" i="6"/>
  <c r="Z42" i="6"/>
  <c r="Z19" i="6"/>
  <c r="Z20" i="6"/>
  <c r="Z43" i="6"/>
  <c r="Z44" i="6"/>
  <c r="AA25" i="6"/>
  <c r="AA15" i="6"/>
  <c r="AA34" i="6"/>
  <c r="AA29" i="6"/>
  <c r="AA6" i="6"/>
  <c r="AA10" i="6"/>
  <c r="AA42" i="6"/>
  <c r="AA19" i="6"/>
  <c r="AA20" i="6"/>
  <c r="AA43" i="6"/>
  <c r="AA44" i="6"/>
  <c r="AB25" i="6"/>
  <c r="AB15" i="6"/>
  <c r="AB34" i="6"/>
  <c r="AB29" i="6"/>
  <c r="AB6" i="6"/>
  <c r="AB10" i="6"/>
  <c r="AB42" i="6"/>
  <c r="AB19" i="6"/>
  <c r="AB20" i="6"/>
  <c r="AB43" i="6"/>
  <c r="AB44" i="6"/>
  <c r="AC25" i="6"/>
  <c r="AC15" i="6"/>
  <c r="AC34" i="6"/>
  <c r="AC29" i="6"/>
  <c r="AC6" i="6"/>
  <c r="AC10" i="6"/>
  <c r="AC42" i="6"/>
  <c r="AC19" i="6"/>
  <c r="AC20" i="6"/>
  <c r="AC43" i="6"/>
  <c r="AC44" i="6"/>
  <c r="AD25" i="6"/>
  <c r="AD15" i="6"/>
  <c r="AD34" i="6"/>
  <c r="AD29" i="6"/>
  <c r="AD6" i="6"/>
  <c r="AD10" i="6"/>
  <c r="AD42" i="6"/>
  <c r="AD19" i="6"/>
  <c r="AD20" i="6"/>
  <c r="AD43" i="6"/>
  <c r="AD44" i="6"/>
  <c r="AE25" i="6"/>
  <c r="AE15" i="6"/>
  <c r="AE34" i="6"/>
  <c r="AE29" i="6"/>
  <c r="AE6" i="6"/>
  <c r="AE10" i="6"/>
  <c r="AE42" i="6"/>
  <c r="AE19" i="6"/>
  <c r="AE20" i="6"/>
  <c r="AE43" i="6"/>
  <c r="AE44" i="6"/>
  <c r="AF25" i="6"/>
  <c r="AF15" i="6"/>
  <c r="AF34" i="6"/>
  <c r="AF29" i="6"/>
  <c r="AF6" i="6"/>
  <c r="AF10" i="6"/>
  <c r="AF42" i="6"/>
  <c r="AF19" i="6"/>
  <c r="AF20" i="6"/>
  <c r="AF43" i="6"/>
  <c r="AF44" i="6"/>
  <c r="AG25" i="6"/>
  <c r="AG15" i="6"/>
  <c r="AG34" i="6"/>
  <c r="AG29" i="6"/>
  <c r="AG6" i="6"/>
  <c r="AG10" i="6"/>
  <c r="AG42" i="6"/>
  <c r="AG19" i="6"/>
  <c r="AG20" i="6"/>
  <c r="AG43" i="6"/>
  <c r="AG44" i="6"/>
  <c r="AH25" i="6"/>
  <c r="AH15" i="6"/>
  <c r="AH34" i="6"/>
  <c r="AH29" i="6"/>
  <c r="AH6" i="6"/>
  <c r="AH10" i="6"/>
  <c r="AH42" i="6"/>
  <c r="AH19" i="6"/>
  <c r="AH20" i="6"/>
  <c r="AH43" i="6"/>
  <c r="AH44" i="6"/>
  <c r="AI25" i="6"/>
  <c r="AI15" i="6"/>
  <c r="AI34" i="6"/>
  <c r="AI29" i="6"/>
  <c r="AI6" i="6"/>
  <c r="AI10" i="6"/>
  <c r="AI42" i="6"/>
  <c r="AI19" i="6"/>
  <c r="AI20" i="6"/>
  <c r="AI43" i="6"/>
  <c r="AI44" i="6"/>
  <c r="I46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F37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I46" i="1"/>
  <c r="I44" i="1"/>
  <c r="I43" i="1"/>
  <c r="I42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I29" i="1"/>
  <c r="I28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I34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I10" i="1"/>
  <c r="I9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J15" i="1"/>
  <c r="I15" i="1"/>
  <c r="F15" i="1"/>
  <c r="F33" i="1"/>
  <c r="F34" i="1"/>
  <c r="I19" i="1"/>
  <c r="J19" i="1"/>
  <c r="F18" i="1"/>
  <c r="J20" i="1"/>
  <c r="K19" i="1"/>
  <c r="K20" i="1"/>
  <c r="L19" i="1"/>
  <c r="L20" i="1"/>
  <c r="M19" i="1"/>
  <c r="M20" i="1"/>
  <c r="N19" i="1"/>
  <c r="N20" i="1"/>
  <c r="O19" i="1"/>
  <c r="O20" i="1"/>
  <c r="P19" i="1"/>
  <c r="P20" i="1"/>
  <c r="Q19" i="1"/>
  <c r="Q20" i="1"/>
  <c r="R19" i="1"/>
  <c r="R20" i="1"/>
  <c r="S19" i="1"/>
  <c r="S20" i="1"/>
  <c r="T19" i="1"/>
  <c r="T20" i="1"/>
  <c r="U19" i="1"/>
  <c r="U20" i="1"/>
  <c r="V19" i="1"/>
  <c r="V20" i="1"/>
  <c r="W19" i="1"/>
  <c r="W20" i="1"/>
  <c r="X19" i="1"/>
  <c r="X20" i="1"/>
  <c r="Y19" i="1"/>
  <c r="Y20" i="1"/>
  <c r="Z19" i="1"/>
  <c r="Z20" i="1"/>
  <c r="AA19" i="1"/>
  <c r="AA20" i="1"/>
  <c r="AB19" i="1"/>
  <c r="AB20" i="1"/>
  <c r="AC19" i="1"/>
  <c r="AC20" i="1"/>
  <c r="AD19" i="1"/>
  <c r="AD20" i="1"/>
  <c r="AE19" i="1"/>
  <c r="AE20" i="1"/>
  <c r="AF19" i="1"/>
  <c r="AF20" i="1"/>
  <c r="AG19" i="1"/>
  <c r="AG20" i="1"/>
  <c r="AH19" i="1"/>
  <c r="AH20" i="1"/>
  <c r="AI19" i="1"/>
  <c r="AI20" i="1"/>
  <c r="I20" i="1"/>
  <c r="F37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I7" i="1"/>
  <c r="J43" i="1"/>
  <c r="J25" i="1"/>
  <c r="J42" i="1"/>
  <c r="J44" i="1"/>
  <c r="K43" i="1"/>
  <c r="K25" i="1"/>
  <c r="K42" i="1"/>
  <c r="K44" i="1"/>
  <c r="L43" i="1"/>
  <c r="L25" i="1"/>
  <c r="L42" i="1"/>
  <c r="L44" i="1"/>
  <c r="M43" i="1"/>
  <c r="M25" i="1"/>
  <c r="M42" i="1"/>
  <c r="M44" i="1"/>
  <c r="N43" i="1"/>
  <c r="N25" i="1"/>
  <c r="N42" i="1"/>
  <c r="N44" i="1"/>
  <c r="O43" i="1"/>
  <c r="O25" i="1"/>
  <c r="O42" i="1"/>
  <c r="O44" i="1"/>
  <c r="P43" i="1"/>
  <c r="P25" i="1"/>
  <c r="P42" i="1"/>
  <c r="P44" i="1"/>
  <c r="Q43" i="1"/>
  <c r="Q25" i="1"/>
  <c r="Q42" i="1"/>
  <c r="Q44" i="1"/>
  <c r="R43" i="1"/>
  <c r="R25" i="1"/>
  <c r="R42" i="1"/>
  <c r="R44" i="1"/>
  <c r="S43" i="1"/>
  <c r="S25" i="1"/>
  <c r="S42" i="1"/>
  <c r="S44" i="1"/>
  <c r="T43" i="1"/>
  <c r="T25" i="1"/>
  <c r="T42" i="1"/>
  <c r="T44" i="1"/>
  <c r="U43" i="1"/>
  <c r="U25" i="1"/>
  <c r="U42" i="1"/>
  <c r="U44" i="1"/>
  <c r="V43" i="1"/>
  <c r="V25" i="1"/>
  <c r="V42" i="1"/>
  <c r="V44" i="1"/>
  <c r="W43" i="1"/>
  <c r="W25" i="1"/>
  <c r="W42" i="1"/>
  <c r="W44" i="1"/>
  <c r="X43" i="1"/>
  <c r="X25" i="1"/>
  <c r="X42" i="1"/>
  <c r="X44" i="1"/>
  <c r="Y43" i="1"/>
  <c r="Y25" i="1"/>
  <c r="Y42" i="1"/>
  <c r="Y44" i="1"/>
  <c r="Z43" i="1"/>
  <c r="Z25" i="1"/>
  <c r="Z42" i="1"/>
  <c r="Z44" i="1"/>
  <c r="AA43" i="1"/>
  <c r="AA25" i="1"/>
  <c r="AA42" i="1"/>
  <c r="AA44" i="1"/>
  <c r="AB43" i="1"/>
  <c r="AB25" i="1"/>
  <c r="AB42" i="1"/>
  <c r="AB44" i="1"/>
  <c r="AC43" i="1"/>
  <c r="AC25" i="1"/>
  <c r="AC42" i="1"/>
  <c r="AC44" i="1"/>
  <c r="AD43" i="1"/>
  <c r="AD25" i="1"/>
  <c r="AD42" i="1"/>
  <c r="AD44" i="1"/>
  <c r="AE43" i="1"/>
  <c r="AE25" i="1"/>
  <c r="AE42" i="1"/>
  <c r="AE44" i="1"/>
  <c r="AF43" i="1"/>
  <c r="AF25" i="1"/>
  <c r="AF42" i="1"/>
  <c r="AF44" i="1"/>
  <c r="AG43" i="1"/>
  <c r="AG25" i="1"/>
  <c r="AG42" i="1"/>
  <c r="AG44" i="1"/>
  <c r="AH43" i="1"/>
  <c r="AH25" i="1"/>
  <c r="AH42" i="1"/>
  <c r="AH44" i="1"/>
  <c r="AI43" i="1"/>
  <c r="AI25" i="1"/>
  <c r="AI42" i="1"/>
  <c r="AI44" i="1"/>
  <c r="I24" i="1"/>
  <c r="I25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F6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I38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</calcChain>
</file>

<file path=xl/sharedStrings.xml><?xml version="1.0" encoding="utf-8"?>
<sst xmlns="http://schemas.openxmlformats.org/spreadsheetml/2006/main" count="151" uniqueCount="59">
  <si>
    <t>%</t>
  </si>
  <si>
    <t>Costo de producción de energia en ZNI</t>
  </si>
  <si>
    <t xml:space="preserve">Unidad </t>
  </si>
  <si>
    <t xml:space="preserve">Subsidio </t>
  </si>
  <si>
    <t xml:space="preserve">Tarifa pagada por los usuarios </t>
  </si>
  <si>
    <t>COP 2014/ MWh</t>
  </si>
  <si>
    <t>MW</t>
  </si>
  <si>
    <t>La capacidad instalada para generación eléctrica en las ZNI</t>
  </si>
  <si>
    <t xml:space="preserve">Porcentaje del total </t>
  </si>
  <si>
    <t>La capacidad instalada para generación eléctrica en las ZNI Pantas a Disel</t>
  </si>
  <si>
    <t>Emisiones de gases efecto invernadero de Plantas a Disel</t>
  </si>
  <si>
    <t>ton CO2 eq/TJ</t>
  </si>
  <si>
    <t>Insumos del Modelo</t>
  </si>
  <si>
    <t>Inflación anual</t>
  </si>
  <si>
    <t>Tasa de cambio dólar</t>
  </si>
  <si>
    <t>Tasa de cambio uero</t>
  </si>
  <si>
    <t>Fuente: Banco de Republica. Serie histórica empalmada de datos. Promedio anual</t>
  </si>
  <si>
    <t xml:space="preserve">Inflación </t>
  </si>
  <si>
    <t xml:space="preserve">Producctividad </t>
  </si>
  <si>
    <t>Estimación Inflación</t>
  </si>
  <si>
    <t>Costo Fijo de O&amp;M</t>
  </si>
  <si>
    <t>bancolombia</t>
  </si>
  <si>
    <t>http://investigaciones.bancolombia.com/inveconomicas/sid/30708/2014030615250148.pdf</t>
  </si>
  <si>
    <t>Estimación Inflación USA</t>
  </si>
  <si>
    <t>Escenario Base</t>
  </si>
  <si>
    <t>Costo Social Emisiones GEI</t>
  </si>
  <si>
    <t>COP/Ton</t>
  </si>
  <si>
    <t>Costo TOTAL Social Emisiones GEI</t>
  </si>
  <si>
    <t>Costo TOTAL Subsidios</t>
  </si>
  <si>
    <t>Costo de producción de energia en ZNI Energia Solar</t>
  </si>
  <si>
    <t>Efecto Costo TOTAL Social Emisiones GEI</t>
  </si>
  <si>
    <t>Costo TOTAL subsidios</t>
  </si>
  <si>
    <t>Costo TOTAL Producción de energía</t>
  </si>
  <si>
    <t xml:space="preserve">Costo TOTAL Producción de energía </t>
  </si>
  <si>
    <t>Efecto Costo TOTAL subsidios</t>
  </si>
  <si>
    <t xml:space="preserve">VPN social </t>
  </si>
  <si>
    <t>Beneficios Totales Sociales</t>
  </si>
  <si>
    <t>Tasa de descuento</t>
  </si>
  <si>
    <t>Emisiones de gases efecto invernadero de Plantas a Diesel</t>
  </si>
  <si>
    <t>La capacidad instalada para generación eléctrica en las ZNI Pantas Solares</t>
  </si>
  <si>
    <t>Horas al año</t>
  </si>
  <si>
    <t>Factor de uso</t>
  </si>
  <si>
    <t>Factor de Planta</t>
  </si>
  <si>
    <t>Pag 55</t>
  </si>
  <si>
    <t>http://www.fedesarrollo.org.co/wp-content/uploads/2011/08/WWF_Analisis-costo-beneficio-energias-renovables-no-convencionales-en-Colombia.pdf</t>
  </si>
  <si>
    <t>Supuestos Generación Diesel</t>
  </si>
  <si>
    <t>Supuestos Generación Solar</t>
  </si>
  <si>
    <t>Supuestos Generación Biomasa</t>
  </si>
  <si>
    <t>Eficiencia generación (pérdidas, rendimiento máquinas, etc.)</t>
  </si>
  <si>
    <t>Millones de pesos</t>
  </si>
  <si>
    <t>Millones de Pesos</t>
  </si>
  <si>
    <t>ton CO2 eq/MWh</t>
  </si>
  <si>
    <t xml:space="preserve">Generación Efectiva ZNI </t>
  </si>
  <si>
    <t>MWh</t>
  </si>
  <si>
    <t>Factor de conversión de TJ a MWh</t>
  </si>
  <si>
    <t>Año</t>
  </si>
  <si>
    <t>Esc. Alto</t>
  </si>
  <si>
    <t>Proyección de Demanda de EE incluyendo GCE  (Anual)</t>
  </si>
  <si>
    <t>PROYECCIÓN 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</si>
</sst>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(* #,##0_);_(* \(#,##0\);_(* &quot;-&quot;??_);_(@_)"/>
    <numFmt numFmtId="168" formatCode="_(* #,##0.0_);_(* \(#,##0.0\);_(* &quot;-&quot;??_);_(@_)"/>
    <numFmt numFmtId="170" formatCode="_(* #,##0.000_);_(* \(#,##0.000\);_(* &quot;-&quot;??_);_(@_)"/>
    <numFmt numFmtId="171" formatCode="_(* #,##0.0000_);_(* \(#,##0.0000\);_(* &quot;-&quot;??_);_(@_)"/>
    <numFmt numFmtId="172" formatCode="_-&quot;$&quot;* #,##0_-;\-&quot;$&quot;* #,##0_-;_-&quot;$&quot;* &quot;-&quot;??_-;_-@_-"/>
    <numFmt numFmtId="175" formatCode="_(* #,##0_);_(* \(#,##0\);_(* &quot;-&quot;?_);_(@_)"/>
    <numFmt numFmtId="176" formatCode="_-* #,##0_-;\-* #,##0_-;_-* &quot;-&quot;??_-;_-@_-"/>
    <numFmt numFmtId="178" formatCode="_(&quot;$&quot;\ * #,##0.0000_);_(&quot;$&quot;\ * \(#,##0.0000\);_(&quot;$&quot;\ 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165" fontId="0" fillId="0" borderId="0" xfId="8" applyFon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0" fillId="0" borderId="12" xfId="0" applyBorder="1"/>
    <xf numFmtId="9" fontId="0" fillId="0" borderId="1" xfId="9" applyFont="1" applyBorder="1"/>
    <xf numFmtId="0" fontId="5" fillId="0" borderId="12" xfId="0" applyFont="1" applyFill="1" applyBorder="1" applyAlignment="1">
      <alignment horizontal="right" vertical="center" wrapText="1" readingOrder="1"/>
    </xf>
    <xf numFmtId="0" fontId="5" fillId="0" borderId="1" xfId="0" applyFont="1" applyFill="1" applyBorder="1" applyAlignment="1">
      <alignment horizontal="right" vertical="center" wrapText="1" readingOrder="1"/>
    </xf>
    <xf numFmtId="0" fontId="5" fillId="0" borderId="0" xfId="0" applyFont="1" applyFill="1" applyBorder="1" applyAlignment="1">
      <alignment horizontal="right" vertical="center" wrapText="1" readingOrder="1"/>
    </xf>
    <xf numFmtId="165" fontId="0" fillId="0" borderId="1" xfId="8" applyFont="1" applyBorder="1" applyAlignment="1">
      <alignment horizontal="right" wrapText="1"/>
    </xf>
    <xf numFmtId="165" fontId="0" fillId="0" borderId="1" xfId="8" applyFont="1" applyBorder="1"/>
    <xf numFmtId="10" fontId="0" fillId="0" borderId="1" xfId="9" applyNumberFormat="1" applyFont="1" applyBorder="1"/>
    <xf numFmtId="10" fontId="0" fillId="0" borderId="0" xfId="0" applyNumberFormat="1"/>
    <xf numFmtId="0" fontId="5" fillId="0" borderId="13" xfId="0" applyFont="1" applyFill="1" applyBorder="1" applyAlignment="1">
      <alignment horizontal="right" vertical="center" wrapText="1" readingOrder="1"/>
    </xf>
    <xf numFmtId="165" fontId="0" fillId="0" borderId="2" xfId="8" applyFont="1" applyBorder="1" applyAlignment="1">
      <alignment horizontal="right" wrapText="1"/>
    </xf>
    <xf numFmtId="165" fontId="0" fillId="0" borderId="2" xfId="8" applyFont="1" applyBorder="1"/>
    <xf numFmtId="0" fontId="0" fillId="0" borderId="13" xfId="0" applyBorder="1"/>
    <xf numFmtId="10" fontId="0" fillId="0" borderId="2" xfId="9" applyNumberFormat="1" applyFont="1" applyBorder="1"/>
    <xf numFmtId="0" fontId="0" fillId="0" borderId="0" xfId="0" applyBorder="1"/>
    <xf numFmtId="10" fontId="0" fillId="0" borderId="0" xfId="0" applyNumberFormat="1" applyBorder="1" applyAlignment="1">
      <alignment horizontal="right"/>
    </xf>
    <xf numFmtId="0" fontId="3" fillId="2" borderId="10" xfId="0" applyFont="1" applyFill="1" applyBorder="1"/>
    <xf numFmtId="0" fontId="3" fillId="2" borderId="3" xfId="0" applyFont="1" applyFill="1" applyBorder="1"/>
    <xf numFmtId="0" fontId="3" fillId="2" borderId="11" xfId="0" applyFont="1" applyFill="1" applyBorder="1"/>
    <xf numFmtId="10" fontId="0" fillId="0" borderId="0" xfId="0" applyNumberFormat="1" applyAlignment="1">
      <alignment horizontal="right"/>
    </xf>
    <xf numFmtId="10" fontId="0" fillId="0" borderId="0" xfId="9" applyNumberFormat="1" applyFont="1"/>
    <xf numFmtId="10" fontId="0" fillId="0" borderId="13" xfId="9" applyNumberFormat="1" applyFont="1" applyBorder="1"/>
    <xf numFmtId="10" fontId="0" fillId="0" borderId="4" xfId="9" applyNumberFormat="1" applyFont="1" applyBorder="1"/>
    <xf numFmtId="0" fontId="4" fillId="2" borderId="3" xfId="0" applyFont="1" applyFill="1" applyBorder="1"/>
    <xf numFmtId="0" fontId="4" fillId="2" borderId="11" xfId="0" applyFont="1" applyFill="1" applyBorder="1"/>
    <xf numFmtId="0" fontId="3" fillId="5" borderId="5" xfId="0" applyFont="1" applyFill="1" applyBorder="1"/>
    <xf numFmtId="10" fontId="6" fillId="6" borderId="7" xfId="0" applyNumberFormat="1" applyFont="1" applyFill="1" applyBorder="1" applyAlignment="1">
      <alignment horizontal="right"/>
    </xf>
    <xf numFmtId="10" fontId="0" fillId="0" borderId="14" xfId="0" applyNumberFormat="1" applyBorder="1" applyAlignment="1">
      <alignment horizontal="right"/>
    </xf>
    <xf numFmtId="10" fontId="0" fillId="0" borderId="4" xfId="0" applyNumberFormat="1" applyBorder="1" applyAlignment="1">
      <alignment horizontal="right"/>
    </xf>
    <xf numFmtId="10" fontId="0" fillId="0" borderId="2" xfId="0" applyNumberFormat="1" applyBorder="1" applyAlignment="1">
      <alignment horizontal="right"/>
    </xf>
    <xf numFmtId="165" fontId="6" fillId="0" borderId="0" xfId="8" applyFont="1" applyFill="1"/>
    <xf numFmtId="165" fontId="0" fillId="0" borderId="0" xfId="8" applyFont="1"/>
    <xf numFmtId="0" fontId="4" fillId="0" borderId="0" xfId="0" applyFont="1"/>
    <xf numFmtId="165" fontId="0" fillId="0" borderId="0" xfId="8" applyFont="1" applyFill="1"/>
    <xf numFmtId="165" fontId="0" fillId="7" borderId="0" xfId="8" applyFont="1" applyFill="1" applyAlignment="1">
      <alignment horizontal="center"/>
    </xf>
    <xf numFmtId="165" fontId="0" fillId="0" borderId="0" xfId="0" applyNumberFormat="1"/>
    <xf numFmtId="167" fontId="0" fillId="0" borderId="0" xfId="1" applyNumberFormat="1" applyFont="1"/>
    <xf numFmtId="0" fontId="0" fillId="3" borderId="0" xfId="0" applyFill="1" applyBorder="1" applyAlignment="1">
      <alignment horizontal="center" vertical="center"/>
    </xf>
    <xf numFmtId="164" fontId="0" fillId="3" borderId="1" xfId="2" applyNumberFormat="1" applyFont="1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164" fontId="0" fillId="7" borderId="1" xfId="2" applyNumberFormat="1" applyFont="1" applyFill="1" applyBorder="1" applyAlignment="1">
      <alignment vertical="center"/>
    </xf>
    <xf numFmtId="168" fontId="0" fillId="7" borderId="1" xfId="1" applyNumberFormat="1" applyFont="1" applyFill="1" applyBorder="1" applyAlignment="1">
      <alignment vertical="center"/>
    </xf>
    <xf numFmtId="164" fontId="0" fillId="7" borderId="0" xfId="2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7" borderId="3" xfId="0" applyFill="1" applyBorder="1" applyAlignment="1">
      <alignment horizontal="center" vertical="center"/>
    </xf>
    <xf numFmtId="168" fontId="0" fillId="7" borderId="11" xfId="1" applyNumberFormat="1" applyFont="1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164" fontId="0" fillId="3" borderId="2" xfId="2" applyNumberFormat="1" applyFont="1" applyFill="1" applyBorder="1" applyAlignment="1">
      <alignment vertical="center"/>
    </xf>
    <xf numFmtId="0" fontId="0" fillId="3" borderId="16" xfId="0" applyFill="1" applyBorder="1"/>
    <xf numFmtId="0" fontId="0" fillId="3" borderId="17" xfId="0" applyFill="1" applyBorder="1" applyAlignment="1">
      <alignment wrapText="1"/>
    </xf>
    <xf numFmtId="0" fontId="0" fillId="7" borderId="17" xfId="0" applyFill="1" applyBorder="1" applyAlignment="1">
      <alignment wrapText="1"/>
    </xf>
    <xf numFmtId="0" fontId="0" fillId="3" borderId="18" xfId="0" applyFill="1" applyBorder="1" applyAlignment="1">
      <alignment wrapText="1"/>
    </xf>
    <xf numFmtId="0" fontId="0" fillId="7" borderId="16" xfId="0" applyFill="1" applyBorder="1" applyAlignment="1">
      <alignment wrapText="1"/>
    </xf>
    <xf numFmtId="0" fontId="0" fillId="9" borderId="17" xfId="0" applyFill="1" applyBorder="1" applyAlignment="1">
      <alignment wrapText="1"/>
    </xf>
    <xf numFmtId="0" fontId="0" fillId="9" borderId="0" xfId="0" applyFill="1" applyBorder="1" applyAlignment="1">
      <alignment horizontal="center" vertical="center"/>
    </xf>
    <xf numFmtId="0" fontId="0" fillId="10" borderId="17" xfId="0" applyFill="1" applyBorder="1" applyAlignment="1">
      <alignment wrapText="1"/>
    </xf>
    <xf numFmtId="0" fontId="0" fillId="9" borderId="17" xfId="0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0" fillId="3" borderId="10" xfId="2" applyNumberFormat="1" applyFont="1" applyFill="1" applyBorder="1" applyAlignment="1">
      <alignment vertical="center"/>
    </xf>
    <xf numFmtId="164" fontId="0" fillId="3" borderId="3" xfId="2" applyNumberFormat="1" applyFont="1" applyFill="1" applyBorder="1" applyAlignment="1">
      <alignment vertical="center"/>
    </xf>
    <xf numFmtId="164" fontId="0" fillId="3" borderId="11" xfId="2" applyNumberFormat="1" applyFont="1" applyFill="1" applyBorder="1" applyAlignment="1">
      <alignment vertical="center"/>
    </xf>
    <xf numFmtId="164" fontId="0" fillId="7" borderId="12" xfId="2" applyNumberFormat="1" applyFont="1" applyFill="1" applyBorder="1" applyAlignment="1">
      <alignment vertical="center"/>
    </xf>
    <xf numFmtId="164" fontId="0" fillId="3" borderId="13" xfId="2" applyNumberFormat="1" applyFont="1" applyFill="1" applyBorder="1" applyAlignment="1">
      <alignment vertical="center"/>
    </xf>
    <xf numFmtId="164" fontId="0" fillId="3" borderId="4" xfId="2" applyNumberFormat="1" applyFont="1" applyFill="1" applyBorder="1" applyAlignment="1">
      <alignment vertical="center"/>
    </xf>
    <xf numFmtId="0" fontId="0" fillId="9" borderId="15" xfId="0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44" fontId="3" fillId="4" borderId="7" xfId="5" applyFont="1" applyFill="1" applyBorder="1" applyAlignment="1">
      <alignment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4" fontId="0" fillId="0" borderId="10" xfId="0" applyNumberFormat="1" applyBorder="1"/>
    <xf numFmtId="164" fontId="0" fillId="0" borderId="3" xfId="2" applyNumberFormat="1" applyFont="1" applyBorder="1"/>
    <xf numFmtId="164" fontId="0" fillId="0" borderId="11" xfId="2" applyNumberFormat="1" applyFont="1" applyBorder="1"/>
    <xf numFmtId="164" fontId="6" fillId="0" borderId="13" xfId="2" applyNumberFormat="1" applyFont="1" applyFill="1" applyBorder="1" applyAlignment="1">
      <alignment horizontal="center" vertical="center"/>
    </xf>
    <xf numFmtId="164" fontId="6" fillId="0" borderId="4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9" fontId="0" fillId="9" borderId="1" xfId="9" applyFont="1" applyFill="1" applyBorder="1" applyAlignment="1">
      <alignment vertical="center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11" borderId="16" xfId="0" applyFill="1" applyBorder="1"/>
    <xf numFmtId="0" fontId="0" fillId="11" borderId="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7" xfId="0" applyFill="1" applyBorder="1" applyAlignment="1">
      <alignment wrapText="1"/>
    </xf>
    <xf numFmtId="0" fontId="0" fillId="11" borderId="0" xfId="0" applyFill="1" applyBorder="1" applyAlignment="1">
      <alignment horizontal="center" vertical="center"/>
    </xf>
    <xf numFmtId="0" fontId="0" fillId="11" borderId="18" xfId="0" applyFill="1" applyBorder="1" applyAlignment="1">
      <alignment wrapText="1"/>
    </xf>
    <xf numFmtId="0" fontId="0" fillId="11" borderId="4" xfId="0" applyFill="1" applyBorder="1" applyAlignment="1">
      <alignment horizontal="center" vertical="center"/>
    </xf>
    <xf numFmtId="164" fontId="0" fillId="11" borderId="2" xfId="2" applyNumberFormat="1" applyFont="1" applyFill="1" applyBorder="1" applyAlignment="1">
      <alignment vertical="center"/>
    </xf>
    <xf numFmtId="0" fontId="0" fillId="11" borderId="5" xfId="0" applyFill="1" applyBorder="1" applyAlignment="1">
      <alignment horizontal="center" wrapText="1"/>
    </xf>
    <xf numFmtId="0" fontId="0" fillId="11" borderId="6" xfId="0" applyFill="1" applyBorder="1" applyAlignment="1">
      <alignment horizontal="center" wrapText="1"/>
    </xf>
    <xf numFmtId="0" fontId="0" fillId="11" borderId="7" xfId="0" applyFill="1" applyBorder="1" applyAlignment="1">
      <alignment horizontal="center" wrapText="1"/>
    </xf>
    <xf numFmtId="172" fontId="6" fillId="11" borderId="1" xfId="8" applyNumberFormat="1" applyFont="1" applyFill="1" applyBorder="1" applyAlignment="1">
      <alignment horizontal="center"/>
    </xf>
    <xf numFmtId="164" fontId="0" fillId="11" borderId="10" xfId="2" applyNumberFormat="1" applyFont="1" applyFill="1" applyBorder="1" applyAlignment="1">
      <alignment vertical="center"/>
    </xf>
    <xf numFmtId="164" fontId="0" fillId="11" borderId="3" xfId="2" applyNumberFormat="1" applyFont="1" applyFill="1" applyBorder="1" applyAlignment="1">
      <alignment vertical="center"/>
    </xf>
    <xf numFmtId="164" fontId="0" fillId="11" borderId="11" xfId="2" applyNumberFormat="1" applyFont="1" applyFill="1" applyBorder="1" applyAlignment="1">
      <alignment vertical="center"/>
    </xf>
    <xf numFmtId="164" fontId="0" fillId="11" borderId="13" xfId="2" applyNumberFormat="1" applyFont="1" applyFill="1" applyBorder="1" applyAlignment="1">
      <alignment vertical="center"/>
    </xf>
    <xf numFmtId="164" fontId="0" fillId="11" borderId="4" xfId="2" applyNumberFormat="1" applyFont="1" applyFill="1" applyBorder="1" applyAlignment="1">
      <alignment vertical="center"/>
    </xf>
    <xf numFmtId="44" fontId="0" fillId="0" borderId="3" xfId="0" applyNumberFormat="1" applyBorder="1"/>
    <xf numFmtId="44" fontId="0" fillId="0" borderId="11" xfId="0" applyNumberFormat="1" applyBorder="1"/>
    <xf numFmtId="0" fontId="0" fillId="7" borderId="5" xfId="0" applyFill="1" applyBorder="1" applyAlignment="1">
      <alignment horizontal="center" wrapText="1"/>
    </xf>
    <xf numFmtId="0" fontId="0" fillId="7" borderId="6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164" fontId="0" fillId="0" borderId="10" xfId="0" applyNumberFormat="1" applyBorder="1"/>
    <xf numFmtId="164" fontId="0" fillId="0" borderId="3" xfId="0" applyNumberForma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4" xfId="0" applyNumberFormat="1" applyBorder="1"/>
    <xf numFmtId="164" fontId="0" fillId="0" borderId="2" xfId="0" applyNumberFormat="1" applyBorder="1"/>
    <xf numFmtId="0" fontId="0" fillId="0" borderId="0" xfId="0" applyBorder="1" applyAlignment="1"/>
    <xf numFmtId="0" fontId="0" fillId="10" borderId="16" xfId="0" applyFill="1" applyBorder="1"/>
    <xf numFmtId="0" fontId="0" fillId="10" borderId="9" xfId="0" applyFill="1" applyBorder="1" applyAlignment="1">
      <alignment horizontal="center" vertical="center"/>
    </xf>
    <xf numFmtId="0" fontId="0" fillId="10" borderId="18" xfId="0" applyFill="1" applyBorder="1" applyAlignment="1">
      <alignment wrapText="1"/>
    </xf>
    <xf numFmtId="164" fontId="0" fillId="10" borderId="2" xfId="2" applyNumberFormat="1" applyFont="1" applyFill="1" applyBorder="1" applyAlignment="1">
      <alignment vertical="center"/>
    </xf>
    <xf numFmtId="0" fontId="0" fillId="10" borderId="5" xfId="0" applyFill="1" applyBorder="1" applyAlignment="1">
      <alignment horizontal="center" wrapText="1"/>
    </xf>
    <xf numFmtId="0" fontId="0" fillId="10" borderId="6" xfId="0" applyFill="1" applyBorder="1" applyAlignment="1">
      <alignment horizontal="center" wrapText="1"/>
    </xf>
    <xf numFmtId="0" fontId="0" fillId="10" borderId="7" xfId="0" applyFill="1" applyBorder="1" applyAlignment="1">
      <alignment horizontal="center" wrapText="1"/>
    </xf>
    <xf numFmtId="164" fontId="0" fillId="10" borderId="10" xfId="2" applyNumberFormat="1" applyFont="1" applyFill="1" applyBorder="1" applyAlignment="1">
      <alignment vertical="center"/>
    </xf>
    <xf numFmtId="164" fontId="0" fillId="10" borderId="3" xfId="2" applyNumberFormat="1" applyFont="1" applyFill="1" applyBorder="1" applyAlignment="1">
      <alignment vertical="center"/>
    </xf>
    <xf numFmtId="164" fontId="0" fillId="10" borderId="11" xfId="2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9" fontId="5" fillId="13" borderId="2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0" fontId="5" fillId="13" borderId="5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8" fontId="0" fillId="13" borderId="15" xfId="2" applyNumberFormat="1" applyFont="1" applyFill="1" applyBorder="1"/>
    <xf numFmtId="0" fontId="8" fillId="10" borderId="0" xfId="0" applyFont="1" applyFill="1" applyBorder="1" applyAlignment="1">
      <alignment horizontal="center" vertical="center" wrapText="1"/>
    </xf>
    <xf numFmtId="165" fontId="9" fillId="10" borderId="0" xfId="10" applyNumberFormat="1" applyFill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0" fillId="7" borderId="12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7" borderId="1" xfId="0" applyFill="1" applyBorder="1" applyAlignment="1">
      <alignment vertical="center"/>
    </xf>
    <xf numFmtId="9" fontId="0" fillId="7" borderId="1" xfId="0" applyNumberFormat="1" applyFill="1" applyBorder="1" applyAlignment="1">
      <alignment vertical="center" wrapText="1"/>
    </xf>
    <xf numFmtId="9" fontId="0" fillId="7" borderId="1" xfId="0" applyNumberFormat="1" applyFill="1" applyBorder="1" applyAlignment="1">
      <alignment vertical="center"/>
    </xf>
    <xf numFmtId="0" fontId="0" fillId="7" borderId="13" xfId="0" applyFill="1" applyBorder="1" applyAlignment="1">
      <alignment vertical="center" wrapText="1"/>
    </xf>
    <xf numFmtId="9" fontId="0" fillId="7" borderId="2" xfId="0" applyNumberFormat="1" applyFill="1" applyBorder="1" applyAlignment="1">
      <alignment vertical="center" wrapText="1"/>
    </xf>
    <xf numFmtId="9" fontId="0" fillId="7" borderId="2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2" applyNumberFormat="1" applyFont="1" applyFill="1" applyBorder="1" applyAlignment="1">
      <alignment vertical="center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64" fontId="6" fillId="0" borderId="5" xfId="2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>
      <alignment horizontal="center" vertical="center"/>
    </xf>
    <xf numFmtId="164" fontId="6" fillId="0" borderId="7" xfId="2" applyNumberFormat="1" applyFont="1" applyFill="1" applyBorder="1" applyAlignment="1">
      <alignment horizontal="center" vertical="center"/>
    </xf>
    <xf numFmtId="9" fontId="0" fillId="0" borderId="0" xfId="9" applyFont="1"/>
    <xf numFmtId="175" fontId="0" fillId="9" borderId="1" xfId="0" applyNumberFormat="1" applyFill="1" applyBorder="1"/>
    <xf numFmtId="0" fontId="0" fillId="0" borderId="4" xfId="0" applyFill="1" applyBorder="1" applyAlignment="1">
      <alignment horizontal="center" vertical="center"/>
    </xf>
    <xf numFmtId="0" fontId="0" fillId="0" borderId="0" xfId="0" applyFill="1"/>
    <xf numFmtId="164" fontId="0" fillId="0" borderId="4" xfId="2" applyNumberFormat="1" applyFont="1" applyFill="1" applyBorder="1" applyAlignment="1">
      <alignment vertical="center"/>
    </xf>
    <xf numFmtId="0" fontId="0" fillId="0" borderId="6" xfId="0" applyFill="1" applyBorder="1" applyAlignment="1">
      <alignment wrapText="1"/>
    </xf>
    <xf numFmtId="0" fontId="0" fillId="0" borderId="18" xfId="0" applyFill="1" applyBorder="1" applyAlignment="1">
      <alignment wrapText="1"/>
    </xf>
    <xf numFmtId="171" fontId="0" fillId="0" borderId="2" xfId="1" applyNumberFormat="1" applyFont="1" applyFill="1" applyBorder="1" applyAlignment="1">
      <alignment vertical="center"/>
    </xf>
    <xf numFmtId="0" fontId="0" fillId="9" borderId="12" xfId="0" applyFill="1" applyBorder="1" applyAlignment="1">
      <alignment horizontal="center" vertical="center"/>
    </xf>
    <xf numFmtId="171" fontId="0" fillId="9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left" vertical="center" wrapText="1"/>
    </xf>
    <xf numFmtId="170" fontId="0" fillId="9" borderId="1" xfId="1" applyNumberFormat="1" applyFont="1" applyFill="1" applyBorder="1" applyAlignment="1">
      <alignment vertical="center"/>
    </xf>
    <xf numFmtId="0" fontId="0" fillId="7" borderId="1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175" fontId="0" fillId="0" borderId="1" xfId="0" applyNumberFormat="1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170" fontId="0" fillId="0" borderId="2" xfId="1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176" fontId="0" fillId="8" borderId="4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75" fontId="0" fillId="0" borderId="5" xfId="0" applyNumberFormat="1" applyBorder="1"/>
    <xf numFmtId="167" fontId="0" fillId="0" borderId="6" xfId="1" applyNumberFormat="1" applyFont="1" applyBorder="1"/>
    <xf numFmtId="167" fontId="0" fillId="0" borderId="7" xfId="1" applyNumberFormat="1" applyFont="1" applyBorder="1"/>
    <xf numFmtId="175" fontId="0" fillId="0" borderId="6" xfId="0" applyNumberFormat="1" applyBorder="1"/>
    <xf numFmtId="175" fontId="0" fillId="0" borderId="7" xfId="0" applyNumberFormat="1" applyBorder="1"/>
    <xf numFmtId="164" fontId="0" fillId="10" borderId="13" xfId="2" applyNumberFormat="1" applyFont="1" applyFill="1" applyBorder="1" applyAlignment="1">
      <alignment vertical="center"/>
    </xf>
    <xf numFmtId="164" fontId="0" fillId="10" borderId="4" xfId="2" applyNumberFormat="1" applyFont="1" applyFill="1" applyBorder="1" applyAlignment="1">
      <alignment vertical="center"/>
    </xf>
    <xf numFmtId="0" fontId="0" fillId="10" borderId="19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172" fontId="0" fillId="10" borderId="1" xfId="8" applyNumberFormat="1" applyFont="1" applyFill="1" applyBorder="1"/>
    <xf numFmtId="0" fontId="0" fillId="10" borderId="13" xfId="0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178" fontId="7" fillId="0" borderId="0" xfId="0" applyNumberFormat="1" applyFont="1" applyFill="1" applyBorder="1" applyAlignment="1">
      <alignment horizontal="center" vertical="center"/>
    </xf>
  </cellXfs>
  <cellStyles count="11">
    <cellStyle name="Hipervínculo" xfId="10" builtinId="8"/>
    <cellStyle name="Millares" xfId="1" builtinId="3"/>
    <cellStyle name="Millares 2" xfId="6"/>
    <cellStyle name="Millares 3" xfId="7"/>
    <cellStyle name="Millares 4" xfId="4"/>
    <cellStyle name="Moneda" xfId="2" builtinId="4"/>
    <cellStyle name="Moneda 2" xfId="5"/>
    <cellStyle name="Moneda 3" xfId="8"/>
    <cellStyle name="Moneda 4" xfId="3"/>
    <cellStyle name="Normal" xfId="0" builtinId="0"/>
    <cellStyle name="Porcentaje" xfId="9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edesarrollo.org.co/wp-content/uploads/2011/08/WWF_Analisis-costo-beneficio-energias-renovables-no-convencionales-en-Colombi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H59"/>
  <sheetViews>
    <sheetView topLeftCell="A19" zoomScale="93" zoomScaleNormal="93" workbookViewId="0">
      <selection activeCell="I42" sqref="I42:J42"/>
    </sheetView>
  </sheetViews>
  <sheetFormatPr baseColWidth="10" defaultRowHeight="15"/>
  <cols>
    <col min="1" max="1" width="4.5703125" customWidth="1"/>
    <col min="2" max="2" width="4.42578125" customWidth="1"/>
    <col min="3" max="3" width="20.85546875" bestFit="1" customWidth="1"/>
    <col min="6" max="6" width="15.140625" bestFit="1" customWidth="1"/>
    <col min="9" max="9" width="15.140625" bestFit="1" customWidth="1"/>
    <col min="11" max="11" width="15.140625" bestFit="1" customWidth="1"/>
  </cols>
  <sheetData>
    <row r="5" spans="3:10" ht="15.75" thickBot="1"/>
    <row r="6" spans="3:10">
      <c r="C6" s="15" t="s">
        <v>13</v>
      </c>
      <c r="D6" s="16"/>
      <c r="F6" s="15" t="s">
        <v>14</v>
      </c>
      <c r="G6" s="16"/>
      <c r="I6" s="15" t="s">
        <v>15</v>
      </c>
      <c r="J6" s="16"/>
    </row>
    <row r="7" spans="3:10">
      <c r="C7" s="17">
        <v>2000</v>
      </c>
      <c r="D7" s="18"/>
      <c r="F7" s="19">
        <v>2004</v>
      </c>
      <c r="G7" s="20">
        <v>2626.22</v>
      </c>
      <c r="H7" s="21"/>
      <c r="I7" s="19">
        <v>2004</v>
      </c>
      <c r="J7" s="20">
        <v>3268.79349810959</v>
      </c>
    </row>
    <row r="8" spans="3:10">
      <c r="C8" s="17">
        <v>2001</v>
      </c>
      <c r="D8" s="18"/>
      <c r="F8" s="19">
        <v>2005</v>
      </c>
      <c r="G8" s="22">
        <v>2320.77</v>
      </c>
      <c r="I8" s="19">
        <v>2005</v>
      </c>
      <c r="J8" s="23">
        <v>2891.350721923076</v>
      </c>
    </row>
    <row r="9" spans="3:10">
      <c r="C9" s="17">
        <v>2002</v>
      </c>
      <c r="D9" s="18"/>
      <c r="F9" s="19">
        <v>2006</v>
      </c>
      <c r="G9" s="22">
        <v>2357.98</v>
      </c>
      <c r="I9" s="19">
        <v>2006</v>
      </c>
      <c r="J9" s="23">
        <v>2965.8134744109607</v>
      </c>
    </row>
    <row r="10" spans="3:10">
      <c r="C10" s="17">
        <v>2003</v>
      </c>
      <c r="D10" s="18"/>
      <c r="F10" s="19">
        <v>2007</v>
      </c>
      <c r="G10" s="22">
        <v>2078.35</v>
      </c>
      <c r="I10" s="19">
        <v>2007</v>
      </c>
      <c r="J10" s="23">
        <v>2844.5713395628409</v>
      </c>
    </row>
    <row r="11" spans="3:10">
      <c r="C11" s="17">
        <v>2004</v>
      </c>
      <c r="D11" s="24">
        <v>6.0908333333333335E-2</v>
      </c>
      <c r="F11" s="19">
        <v>2008</v>
      </c>
      <c r="G11" s="22">
        <v>1966.26</v>
      </c>
      <c r="I11" s="19">
        <v>2008</v>
      </c>
      <c r="J11" s="23">
        <v>2872.6799973684201</v>
      </c>
    </row>
    <row r="12" spans="3:10">
      <c r="C12" s="17">
        <v>2005</v>
      </c>
      <c r="D12" s="24">
        <v>4.7300000000000002E-2</v>
      </c>
      <c r="E12" s="25"/>
      <c r="F12" s="19">
        <v>2009</v>
      </c>
      <c r="G12" s="22">
        <v>2156.29</v>
      </c>
      <c r="I12" s="19">
        <v>2009</v>
      </c>
      <c r="J12" s="23">
        <v>2989.2165845753407</v>
      </c>
    </row>
    <row r="13" spans="3:10">
      <c r="C13" s="17">
        <v>2006</v>
      </c>
      <c r="D13" s="24">
        <v>4.0808333333333328E-2</v>
      </c>
      <c r="E13" s="25"/>
      <c r="F13" s="19">
        <v>2010</v>
      </c>
      <c r="G13" s="22">
        <v>1897.89</v>
      </c>
      <c r="I13" s="19">
        <v>2010</v>
      </c>
      <c r="J13" s="23">
        <v>2519.9538936986301</v>
      </c>
    </row>
    <row r="14" spans="3:10">
      <c r="C14" s="17">
        <v>2007</v>
      </c>
      <c r="D14" s="24">
        <v>5.4041666666666675E-2</v>
      </c>
      <c r="E14" s="25"/>
      <c r="F14" s="19">
        <v>2011</v>
      </c>
      <c r="G14" s="22">
        <v>1848.17</v>
      </c>
      <c r="I14" s="19">
        <v>2011</v>
      </c>
      <c r="J14" s="23">
        <v>2570.1281793406606</v>
      </c>
    </row>
    <row r="15" spans="3:10">
      <c r="C15" s="17">
        <v>2008</v>
      </c>
      <c r="D15" s="24">
        <v>6.5983333333333324E-2</v>
      </c>
      <c r="E15" s="25"/>
      <c r="F15" s="19">
        <v>2012</v>
      </c>
      <c r="G15" s="22">
        <v>1798.23</v>
      </c>
      <c r="I15" s="19">
        <v>2012</v>
      </c>
      <c r="J15" s="23">
        <v>2312.080787260275</v>
      </c>
    </row>
    <row r="16" spans="3:10">
      <c r="C16" s="17">
        <v>2009</v>
      </c>
      <c r="D16" s="24">
        <v>5.4575000000000005E-2</v>
      </c>
      <c r="E16" s="25"/>
      <c r="F16" s="19">
        <v>2013</v>
      </c>
      <c r="G16" s="22">
        <v>1868.9</v>
      </c>
      <c r="I16" s="19">
        <v>2013</v>
      </c>
      <c r="J16" s="23">
        <v>2483.7892807671246</v>
      </c>
    </row>
    <row r="17" spans="3:34" ht="15.75" thickBot="1">
      <c r="C17" s="17">
        <v>2010</v>
      </c>
      <c r="D17" s="24">
        <v>3.1741666666666668E-2</v>
      </c>
      <c r="E17" s="25"/>
      <c r="F17" s="26">
        <v>2014</v>
      </c>
      <c r="G17" s="27">
        <v>1949.9296283783785</v>
      </c>
      <c r="I17" s="26">
        <v>2014</v>
      </c>
      <c r="J17" s="28">
        <v>2629.2866586779646</v>
      </c>
      <c r="K17" t="s">
        <v>16</v>
      </c>
    </row>
    <row r="18" spans="3:34">
      <c r="C18" s="17">
        <v>2011</v>
      </c>
      <c r="D18" s="24">
        <v>3.3666666666666664E-2</v>
      </c>
      <c r="E18" s="25"/>
    </row>
    <row r="19" spans="3:34">
      <c r="C19" s="17">
        <v>2012</v>
      </c>
      <c r="D19" s="24">
        <v>3.6583333333333329E-2</v>
      </c>
      <c r="E19" s="25"/>
    </row>
    <row r="20" spans="3:34">
      <c r="C20" s="17">
        <v>2013</v>
      </c>
      <c r="D20" s="24">
        <v>2.7816666666666667E-2</v>
      </c>
      <c r="E20" s="25"/>
    </row>
    <row r="21" spans="3:34" ht="15.75" thickBot="1">
      <c r="C21" s="29">
        <v>2014</v>
      </c>
      <c r="D21" s="30">
        <v>2.8799999999999999E-2</v>
      </c>
      <c r="E21" s="25"/>
    </row>
    <row r="22" spans="3:34">
      <c r="C22" s="31"/>
      <c r="D22" s="32"/>
      <c r="E22" s="25"/>
      <c r="H22" s="33">
        <v>2004</v>
      </c>
      <c r="I22" s="34">
        <v>2005</v>
      </c>
      <c r="J22" s="34">
        <v>2006</v>
      </c>
      <c r="K22" s="34">
        <v>2007</v>
      </c>
      <c r="L22" s="34">
        <v>2008</v>
      </c>
      <c r="M22" s="34">
        <v>2009</v>
      </c>
      <c r="N22" s="34">
        <v>2010</v>
      </c>
      <c r="O22" s="34">
        <v>2011</v>
      </c>
      <c r="P22" s="34">
        <v>2012</v>
      </c>
      <c r="Q22" s="34">
        <v>2013</v>
      </c>
      <c r="R22" s="35">
        <v>2014</v>
      </c>
    </row>
    <row r="23" spans="3:34" ht="15.75" thickBot="1">
      <c r="D23" s="36"/>
      <c r="E23" s="37"/>
      <c r="G23" t="s">
        <v>17</v>
      </c>
      <c r="H23" s="38">
        <v>6.0908333333333335E-2</v>
      </c>
      <c r="I23" s="39">
        <v>4.7300000000000002E-2</v>
      </c>
      <c r="J23" s="39">
        <v>4.0808333333333328E-2</v>
      </c>
      <c r="K23" s="39">
        <v>5.4041666666666675E-2</v>
      </c>
      <c r="L23" s="39">
        <v>6.5983333333333324E-2</v>
      </c>
      <c r="M23" s="39">
        <v>5.4575000000000005E-2</v>
      </c>
      <c r="N23" s="39">
        <v>3.1741666666666668E-2</v>
      </c>
      <c r="O23" s="39">
        <v>3.3666666666666664E-2</v>
      </c>
      <c r="P23" s="39">
        <v>3.6583333333333329E-2</v>
      </c>
      <c r="Q23" s="39">
        <v>2.7816666666666667E-2</v>
      </c>
      <c r="R23" s="30">
        <v>2.8799999999999999E-2</v>
      </c>
    </row>
    <row r="24" spans="3:34">
      <c r="D24" s="36"/>
      <c r="E24" s="37"/>
    </row>
    <row r="25" spans="3:34" ht="15.75" thickBot="1">
      <c r="D25" s="36"/>
      <c r="E25" s="37"/>
    </row>
    <row r="26" spans="3:34" ht="15.75" thickBot="1">
      <c r="D26" s="36"/>
      <c r="E26" s="37"/>
      <c r="H26" s="33">
        <v>2014</v>
      </c>
      <c r="I26" s="34">
        <v>2015</v>
      </c>
      <c r="J26" s="34">
        <v>2016</v>
      </c>
      <c r="K26" s="34">
        <v>2017</v>
      </c>
      <c r="L26" s="34">
        <v>2018</v>
      </c>
      <c r="M26" s="34">
        <v>2019</v>
      </c>
      <c r="N26" s="40">
        <v>2020</v>
      </c>
      <c r="O26" s="40">
        <v>2021</v>
      </c>
      <c r="P26" s="40">
        <v>2022</v>
      </c>
      <c r="Q26" s="40">
        <v>2023</v>
      </c>
      <c r="R26" s="40">
        <v>2024</v>
      </c>
      <c r="S26" s="40">
        <v>2025</v>
      </c>
      <c r="T26" s="40">
        <v>2026</v>
      </c>
      <c r="U26" s="40">
        <v>2027</v>
      </c>
      <c r="V26" s="40">
        <v>2028</v>
      </c>
      <c r="W26" s="40">
        <v>2029</v>
      </c>
      <c r="X26" s="40">
        <v>2030</v>
      </c>
      <c r="Y26" s="40">
        <v>2031</v>
      </c>
      <c r="Z26" s="40">
        <v>2032</v>
      </c>
      <c r="AA26" s="40">
        <v>2033</v>
      </c>
      <c r="AB26" s="40">
        <v>2034</v>
      </c>
      <c r="AC26" s="40">
        <v>2035</v>
      </c>
      <c r="AD26" s="40">
        <v>2036</v>
      </c>
      <c r="AE26" s="40">
        <v>2037</v>
      </c>
      <c r="AF26" s="40">
        <v>2038</v>
      </c>
      <c r="AG26" s="40">
        <v>2039</v>
      </c>
      <c r="AH26" s="41">
        <v>2040</v>
      </c>
    </row>
    <row r="27" spans="3:34" ht="30.75" thickBot="1">
      <c r="C27" s="42" t="s">
        <v>18</v>
      </c>
      <c r="D27" s="43">
        <v>0.15</v>
      </c>
      <c r="G27" s="21" t="s">
        <v>19</v>
      </c>
      <c r="H27" s="38">
        <v>2.8799999999999999E-2</v>
      </c>
      <c r="I27" s="44">
        <v>3.4299999999999997E-2</v>
      </c>
      <c r="J27" s="45">
        <v>3.6299999999999999E-2</v>
      </c>
      <c r="K27" s="45">
        <v>3.4799999999999998E-2</v>
      </c>
      <c r="L27" s="45">
        <v>3.3300000000000003E-2</v>
      </c>
      <c r="M27" s="45">
        <v>3.1899999999999998E-2</v>
      </c>
      <c r="N27" s="45">
        <v>3.1899999999999998E-2</v>
      </c>
      <c r="O27" s="45">
        <v>3.1899999999999998E-2</v>
      </c>
      <c r="P27" s="45">
        <v>3.1899999999999998E-2</v>
      </c>
      <c r="Q27" s="45">
        <v>3.1899999999999998E-2</v>
      </c>
      <c r="R27" s="45">
        <v>3.1899999999999998E-2</v>
      </c>
      <c r="S27" s="45">
        <v>3.1899999999999998E-2</v>
      </c>
      <c r="T27" s="45">
        <v>3.1899999999999998E-2</v>
      </c>
      <c r="U27" s="45">
        <v>3.1899999999999998E-2</v>
      </c>
      <c r="V27" s="45">
        <v>3.1899999999999998E-2</v>
      </c>
      <c r="W27" s="45">
        <v>3.1899999999999998E-2</v>
      </c>
      <c r="X27" s="45">
        <v>3.1899999999999998E-2</v>
      </c>
      <c r="Y27" s="45">
        <v>3.1899999999999998E-2</v>
      </c>
      <c r="Z27" s="45">
        <v>3.1899999999999998E-2</v>
      </c>
      <c r="AA27" s="45">
        <v>3.1899999999999998E-2</v>
      </c>
      <c r="AB27" s="45">
        <v>3.1899999999999998E-2</v>
      </c>
      <c r="AC27" s="45">
        <v>3.1899999999999998E-2</v>
      </c>
      <c r="AD27" s="45">
        <v>3.1899999999999998E-2</v>
      </c>
      <c r="AE27" s="45">
        <v>3.1899999999999998E-2</v>
      </c>
      <c r="AF27" s="45">
        <v>3.1899999999999998E-2</v>
      </c>
      <c r="AG27" s="45">
        <v>3.1899999999999998E-2</v>
      </c>
      <c r="AH27" s="46">
        <v>3.1899999999999998E-2</v>
      </c>
    </row>
    <row r="28" spans="3:34" ht="15.75" thickBot="1">
      <c r="C28" s="42" t="s">
        <v>20</v>
      </c>
      <c r="D28" s="43">
        <v>8.0000000000000002E-3</v>
      </c>
      <c r="I28" s="47"/>
      <c r="K28" s="48"/>
    </row>
    <row r="29" spans="3:34">
      <c r="C29" s="49"/>
      <c r="D29" s="36"/>
      <c r="I29" s="50"/>
      <c r="K29" s="48"/>
    </row>
    <row r="30" spans="3:34">
      <c r="C30" s="49"/>
      <c r="D30" s="36"/>
      <c r="H30" t="s">
        <v>21</v>
      </c>
      <c r="I30" s="50"/>
      <c r="K30" s="48"/>
    </row>
    <row r="31" spans="3:34">
      <c r="C31" s="49"/>
      <c r="D31" s="36"/>
      <c r="H31" t="s">
        <v>22</v>
      </c>
      <c r="I31" s="48"/>
      <c r="K31" s="51"/>
    </row>
    <row r="32" spans="3:34" ht="15.75" thickBot="1">
      <c r="C32" s="49"/>
      <c r="D32" s="36"/>
      <c r="I32" s="48"/>
      <c r="K32" s="50"/>
    </row>
    <row r="33" spans="3:34">
      <c r="C33" s="49"/>
      <c r="D33" s="36"/>
      <c r="H33" s="33">
        <v>2014</v>
      </c>
      <c r="I33" s="34">
        <v>2015</v>
      </c>
      <c r="J33" s="34">
        <v>2016</v>
      </c>
      <c r="K33" s="34">
        <v>2017</v>
      </c>
      <c r="L33" s="34">
        <v>2018</v>
      </c>
      <c r="M33" s="34">
        <v>2019</v>
      </c>
      <c r="N33" s="40">
        <v>2020</v>
      </c>
      <c r="O33" s="40">
        <v>2021</v>
      </c>
      <c r="P33" s="40">
        <v>2022</v>
      </c>
      <c r="Q33" s="40">
        <v>2023</v>
      </c>
      <c r="R33" s="40">
        <v>2024</v>
      </c>
      <c r="S33" s="40">
        <v>2025</v>
      </c>
      <c r="T33" s="40">
        <v>2026</v>
      </c>
      <c r="U33" s="40">
        <v>2027</v>
      </c>
      <c r="V33" s="40">
        <v>2028</v>
      </c>
      <c r="W33" s="40">
        <v>2029</v>
      </c>
      <c r="X33" s="40">
        <v>2030</v>
      </c>
      <c r="Y33" s="40">
        <v>2031</v>
      </c>
      <c r="Z33" s="40">
        <v>2032</v>
      </c>
      <c r="AA33" s="40">
        <v>2033</v>
      </c>
      <c r="AB33" s="40">
        <v>2034</v>
      </c>
      <c r="AC33" s="40">
        <v>2035</v>
      </c>
      <c r="AD33" s="40">
        <v>2036</v>
      </c>
      <c r="AE33" s="40">
        <v>2037</v>
      </c>
      <c r="AF33" s="40">
        <v>2038</v>
      </c>
      <c r="AG33" s="40">
        <v>2039</v>
      </c>
      <c r="AH33" s="41">
        <v>2040</v>
      </c>
    </row>
    <row r="34" spans="3:34" ht="45.75" thickBot="1">
      <c r="C34" s="49"/>
      <c r="D34" s="36"/>
      <c r="G34" s="21" t="s">
        <v>23</v>
      </c>
      <c r="H34" s="38">
        <v>1.3500000000000002E-2</v>
      </c>
      <c r="I34" s="39">
        <v>1.9E-2</v>
      </c>
      <c r="J34" s="39">
        <v>1.8200000000000001E-2</v>
      </c>
      <c r="K34" s="39">
        <v>1.9E-2</v>
      </c>
      <c r="L34" s="39">
        <v>1.9699999999999999E-2</v>
      </c>
      <c r="M34" s="39">
        <v>2.0099999999999996E-2</v>
      </c>
      <c r="N34" s="39">
        <v>2.0299999999999999E-2</v>
      </c>
      <c r="O34" s="39">
        <v>2.0400000000000001E-2</v>
      </c>
      <c r="P34" s="39">
        <v>2.0400000000000001E-2</v>
      </c>
      <c r="Q34" s="39">
        <v>2.0299999999999999E-2</v>
      </c>
      <c r="R34" s="39">
        <v>2.0299999999999999E-2</v>
      </c>
      <c r="S34" s="39">
        <v>2.0299999999999999E-2</v>
      </c>
      <c r="T34" s="39">
        <v>2.0299999999999999E-2</v>
      </c>
      <c r="U34" s="39">
        <v>2.0299999999999999E-2</v>
      </c>
      <c r="V34" s="39">
        <v>2.0299999999999999E-2</v>
      </c>
      <c r="W34" s="39">
        <v>2.0299999999999999E-2</v>
      </c>
      <c r="X34" s="39">
        <v>2.0299999999999999E-2</v>
      </c>
      <c r="Y34" s="39">
        <v>2.0299999999999999E-2</v>
      </c>
      <c r="Z34" s="39">
        <v>2.0299999999999999E-2</v>
      </c>
      <c r="AA34" s="39">
        <v>2.0299999999999999E-2</v>
      </c>
      <c r="AB34" s="39">
        <v>2.0299999999999999E-2</v>
      </c>
      <c r="AC34" s="39">
        <v>2.0299999999999999E-2</v>
      </c>
      <c r="AD34" s="39">
        <v>2.0299999999999999E-2</v>
      </c>
      <c r="AE34" s="39">
        <v>2.0299999999999999E-2</v>
      </c>
      <c r="AF34" s="39">
        <v>2.0299999999999999E-2</v>
      </c>
      <c r="AG34" s="39">
        <v>2.0299999999999999E-2</v>
      </c>
      <c r="AH34" s="30">
        <v>2.0299999999999999E-2</v>
      </c>
    </row>
    <row r="35" spans="3:34">
      <c r="C35" s="49"/>
      <c r="D35" s="36"/>
      <c r="I35" s="52"/>
      <c r="K35" s="48"/>
    </row>
    <row r="36" spans="3:34">
      <c r="C36" s="49"/>
      <c r="D36" s="36"/>
      <c r="K36" s="48"/>
    </row>
    <row r="37" spans="3:34">
      <c r="C37" s="49"/>
      <c r="D37" s="36"/>
    </row>
    <row r="38" spans="3:34">
      <c r="C38" s="49"/>
      <c r="D38" s="36"/>
      <c r="K38" s="52"/>
    </row>
    <row r="39" spans="3:34">
      <c r="C39" s="49"/>
      <c r="D39" s="36"/>
    </row>
    <row r="40" spans="3:34">
      <c r="C40" s="49"/>
      <c r="D40" s="36"/>
    </row>
    <row r="41" spans="3:34" ht="15.75" thickBot="1">
      <c r="C41" s="49"/>
      <c r="D41" s="36"/>
    </row>
    <row r="42" spans="3:34">
      <c r="C42" s="159" t="s">
        <v>45</v>
      </c>
      <c r="D42" s="160"/>
      <c r="F42" s="161" t="s">
        <v>46</v>
      </c>
      <c r="G42" s="162"/>
      <c r="I42" s="221" t="s">
        <v>47</v>
      </c>
      <c r="J42" s="222"/>
    </row>
    <row r="43" spans="3:34">
      <c r="C43" s="168" t="s">
        <v>40</v>
      </c>
      <c r="D43" s="169">
        <v>8760</v>
      </c>
      <c r="E43" s="170"/>
      <c r="F43" s="168" t="s">
        <v>40</v>
      </c>
      <c r="G43" s="169">
        <v>8760</v>
      </c>
      <c r="H43" s="170"/>
      <c r="I43" s="168" t="s">
        <v>40</v>
      </c>
      <c r="J43" s="171">
        <v>8760</v>
      </c>
    </row>
    <row r="44" spans="3:34">
      <c r="C44" s="168" t="s">
        <v>41</v>
      </c>
      <c r="D44" s="172">
        <v>0.8</v>
      </c>
      <c r="E44" s="170"/>
      <c r="F44" s="168" t="s">
        <v>41</v>
      </c>
      <c r="G44" s="172">
        <v>0.5</v>
      </c>
      <c r="H44" s="170"/>
      <c r="I44" s="168" t="s">
        <v>41</v>
      </c>
      <c r="J44" s="173">
        <v>0.76</v>
      </c>
    </row>
    <row r="45" spans="3:34" ht="75.75" thickBot="1">
      <c r="C45" s="174" t="s">
        <v>42</v>
      </c>
      <c r="D45" s="175">
        <v>0.85</v>
      </c>
      <c r="E45" s="170"/>
      <c r="F45" s="174" t="s">
        <v>42</v>
      </c>
      <c r="G45" s="175">
        <v>0.5</v>
      </c>
      <c r="H45" s="170"/>
      <c r="I45" s="174" t="s">
        <v>48</v>
      </c>
      <c r="J45" s="176">
        <v>0.67</v>
      </c>
    </row>
    <row r="46" spans="3:34">
      <c r="C46" s="49"/>
      <c r="D46" s="36"/>
    </row>
    <row r="47" spans="3:34">
      <c r="C47" s="49"/>
      <c r="D47" s="36"/>
    </row>
    <row r="48" spans="3:34">
      <c r="C48" s="158" t="s">
        <v>44</v>
      </c>
    </row>
    <row r="49" spans="3:30">
      <c r="C49" s="157" t="s">
        <v>43</v>
      </c>
    </row>
    <row r="51" spans="3:30">
      <c r="F51" s="166"/>
      <c r="G51" s="166"/>
    </row>
    <row r="52" spans="3:30">
      <c r="C52" s="2"/>
      <c r="D52" s="208" t="s">
        <v>57</v>
      </c>
      <c r="E52" s="60"/>
      <c r="F52" s="60"/>
      <c r="G52" s="8"/>
    </row>
    <row r="53" spans="3:30" ht="15.75" thickBot="1">
      <c r="C53" s="209" t="s">
        <v>58</v>
      </c>
      <c r="D53" s="60"/>
      <c r="E53" s="60"/>
      <c r="G53" s="167"/>
      <c r="H53" s="31"/>
    </row>
    <row r="54" spans="3:30">
      <c r="C54" s="203" t="s">
        <v>55</v>
      </c>
      <c r="D54" s="204">
        <v>2014</v>
      </c>
      <c r="E54" s="204">
        <v>2015</v>
      </c>
      <c r="F54" s="204">
        <v>2016</v>
      </c>
      <c r="G54" s="204">
        <v>2017</v>
      </c>
      <c r="H54" s="204">
        <v>2018</v>
      </c>
      <c r="I54" s="204">
        <v>2019</v>
      </c>
      <c r="J54" s="204">
        <v>2020</v>
      </c>
      <c r="K54" s="204">
        <v>2021</v>
      </c>
      <c r="L54" s="204">
        <v>2022</v>
      </c>
      <c r="M54" s="204">
        <v>2023</v>
      </c>
      <c r="N54" s="204">
        <v>2024</v>
      </c>
      <c r="O54" s="204">
        <v>2025</v>
      </c>
      <c r="P54" s="204">
        <v>2026</v>
      </c>
      <c r="Q54" s="204">
        <v>2027</v>
      </c>
      <c r="R54" s="204">
        <v>2028</v>
      </c>
      <c r="S54" s="204">
        <v>2029</v>
      </c>
      <c r="T54" s="204">
        <v>2030</v>
      </c>
      <c r="U54" s="204">
        <v>2031</v>
      </c>
      <c r="V54" s="204">
        <v>2032</v>
      </c>
      <c r="W54" s="204">
        <v>2033</v>
      </c>
      <c r="X54" s="204">
        <v>2034</v>
      </c>
      <c r="Y54" s="204">
        <v>2035</v>
      </c>
      <c r="Z54" s="204">
        <v>2036</v>
      </c>
      <c r="AA54" s="204">
        <v>2037</v>
      </c>
      <c r="AB54" s="204">
        <v>2038</v>
      </c>
      <c r="AC54" s="204">
        <v>2039</v>
      </c>
      <c r="AD54" s="205">
        <v>2040</v>
      </c>
    </row>
    <row r="55" spans="3:30" ht="15.75" thickBot="1">
      <c r="C55" s="206" t="s">
        <v>56</v>
      </c>
      <c r="D55" s="207">
        <v>64290000</v>
      </c>
      <c r="E55" s="207">
        <v>67346000</v>
      </c>
      <c r="F55" s="207">
        <v>70249000</v>
      </c>
      <c r="G55" s="207">
        <v>72168000</v>
      </c>
      <c r="H55" s="207">
        <v>73672620</v>
      </c>
      <c r="I55" s="207">
        <v>73289570</v>
      </c>
      <c r="J55" s="207">
        <v>73142040</v>
      </c>
      <c r="K55" s="207">
        <v>72858620</v>
      </c>
      <c r="L55" s="207">
        <v>72592810</v>
      </c>
      <c r="M55" s="207">
        <v>72773740</v>
      </c>
      <c r="N55" s="207">
        <v>72689680</v>
      </c>
      <c r="O55" s="207">
        <v>72589690</v>
      </c>
      <c r="P55" s="207">
        <v>72623460</v>
      </c>
      <c r="Q55" s="207">
        <v>72623460</v>
      </c>
      <c r="R55" s="207">
        <v>72623460</v>
      </c>
      <c r="S55" s="207">
        <v>73208614.132957503</v>
      </c>
      <c r="T55" s="207">
        <v>73798483.069634318</v>
      </c>
      <c r="U55" s="207">
        <v>74393104.798951417</v>
      </c>
      <c r="V55" s="207">
        <v>74992517.615920588</v>
      </c>
      <c r="W55" s="207">
        <v>75596760.124110714</v>
      </c>
      <c r="X55" s="207">
        <v>76205871.238133937</v>
      </c>
      <c r="Y55" s="207">
        <v>76819890.186151862</v>
      </c>
      <c r="Z55" s="207">
        <v>77438856.512401924</v>
      </c>
      <c r="AA55" s="207">
        <v>78062810.079744145</v>
      </c>
      <c r="AB55" s="207">
        <v>78691791.072228387</v>
      </c>
      <c r="AC55" s="207">
        <v>79325839.997682273</v>
      </c>
      <c r="AD55" s="207">
        <v>79964997.690320015</v>
      </c>
    </row>
    <row r="56" spans="3:30">
      <c r="F56" s="177"/>
      <c r="G56" s="178"/>
      <c r="H56" s="31"/>
    </row>
    <row r="57" spans="3:30">
      <c r="F57" s="8"/>
      <c r="G57" s="167"/>
      <c r="H57" s="31"/>
    </row>
    <row r="58" spans="3:30">
      <c r="F58" s="163"/>
      <c r="G58" s="163"/>
      <c r="H58" s="31"/>
    </row>
    <row r="59" spans="3:30">
      <c r="F59" s="164"/>
      <c r="G59" s="165"/>
      <c r="H59" s="31"/>
    </row>
  </sheetData>
  <mergeCells count="7">
    <mergeCell ref="F51:G51"/>
    <mergeCell ref="C6:D6"/>
    <mergeCell ref="F6:G6"/>
    <mergeCell ref="I6:J6"/>
    <mergeCell ref="C42:D42"/>
    <mergeCell ref="F42:G42"/>
    <mergeCell ref="I42:J42"/>
  </mergeCells>
  <hyperlinks>
    <hyperlink ref="C4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opLeftCell="A13" workbookViewId="0">
      <selection activeCell="E50" sqref="E50"/>
    </sheetView>
  </sheetViews>
  <sheetFormatPr baseColWidth="10" defaultRowHeight="15"/>
  <cols>
    <col min="1" max="1" width="4.28515625" customWidth="1"/>
    <col min="3" max="3" width="5" customWidth="1"/>
    <col min="4" max="4" width="38.5703125" customWidth="1"/>
    <col min="5" max="5" width="16.42578125" customWidth="1"/>
    <col min="6" max="6" width="14.5703125" bestFit="1" customWidth="1"/>
    <col min="7" max="8" width="9" customWidth="1"/>
    <col min="9" max="9" width="18.42578125" bestFit="1" customWidth="1"/>
    <col min="10" max="10" width="19.28515625" bestFit="1" customWidth="1"/>
    <col min="35" max="35" width="14.7109375" bestFit="1" customWidth="1"/>
  </cols>
  <sheetData>
    <row r="1" spans="1:35">
      <c r="C1" s="1"/>
    </row>
    <row r="2" spans="1:35" ht="15.75" thickBot="1"/>
    <row r="3" spans="1:35" ht="15.75" customHeight="1" thickBot="1">
      <c r="B3" s="74" t="s">
        <v>24</v>
      </c>
      <c r="D3" s="12" t="s">
        <v>12</v>
      </c>
      <c r="E3" s="13"/>
      <c r="F3" s="14"/>
      <c r="I3" s="77">
        <v>2014</v>
      </c>
      <c r="J3" s="11">
        <v>2015</v>
      </c>
      <c r="K3" s="11">
        <v>2016</v>
      </c>
      <c r="L3" s="11">
        <v>2017</v>
      </c>
      <c r="M3" s="11">
        <v>2018</v>
      </c>
      <c r="N3" s="11">
        <v>2019</v>
      </c>
      <c r="O3" s="11">
        <v>2020</v>
      </c>
      <c r="P3" s="11">
        <v>2021</v>
      </c>
      <c r="Q3" s="11">
        <v>2022</v>
      </c>
      <c r="R3" s="11">
        <v>2023</v>
      </c>
      <c r="S3" s="11">
        <v>2024</v>
      </c>
      <c r="T3" s="11">
        <v>2025</v>
      </c>
      <c r="U3" s="11">
        <v>2026</v>
      </c>
      <c r="V3" s="11">
        <v>2027</v>
      </c>
      <c r="W3" s="11">
        <v>2028</v>
      </c>
      <c r="X3" s="11">
        <v>2029</v>
      </c>
      <c r="Y3" s="11">
        <v>2030</v>
      </c>
      <c r="Z3" s="11">
        <v>2031</v>
      </c>
      <c r="AA3" s="11">
        <v>2032</v>
      </c>
      <c r="AB3" s="11">
        <v>2033</v>
      </c>
      <c r="AC3" s="11">
        <v>2034</v>
      </c>
      <c r="AD3" s="11">
        <v>2035</v>
      </c>
      <c r="AE3" s="11">
        <v>2036</v>
      </c>
      <c r="AF3" s="11">
        <v>2037</v>
      </c>
      <c r="AG3" s="11">
        <v>2038</v>
      </c>
      <c r="AH3" s="11">
        <v>2039</v>
      </c>
      <c r="AI3" s="78">
        <v>2040</v>
      </c>
    </row>
    <row r="4" spans="1:35" ht="15.75" thickBot="1">
      <c r="B4" s="75"/>
      <c r="D4" s="65"/>
      <c r="E4" s="4" t="s">
        <v>2</v>
      </c>
      <c r="F4" s="5"/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1"/>
    </row>
    <row r="5" spans="1:35">
      <c r="B5" s="75"/>
      <c r="D5" s="66" t="s">
        <v>1</v>
      </c>
      <c r="E5" s="54" t="s">
        <v>5</v>
      </c>
      <c r="F5" s="55">
        <v>1200000</v>
      </c>
      <c r="I5" s="82">
        <f>F5</f>
        <v>1200000</v>
      </c>
      <c r="J5" s="83">
        <f>I5*(1+AVERAGE(Supuestos!H27:I27))^(COUNT(Supuestos!H26:I26)-1)</f>
        <v>1237860</v>
      </c>
      <c r="K5" s="83">
        <f>J5*(1+AVERAGE(Supuestos!I27:J27))^(COUNT(Supuestos!I26:J26)-1)</f>
        <v>1281556.4579999999</v>
      </c>
      <c r="L5" s="83">
        <f>K5*(1+AVERAGE(Supuestos!J27:K27))^(COUNT(Supuestos!J26:K26)-1)</f>
        <v>1327115.7900818998</v>
      </c>
      <c r="M5" s="83">
        <f>L5*(1+AVERAGE(Supuestos!K27:L27))^(COUNT(Supuestos!K26:L26)-1)</f>
        <v>1372304.0827341885</v>
      </c>
      <c r="N5" s="83">
        <f>M5*(1+AVERAGE(Supuestos!L27:M27))^(COUNT(Supuestos!L26:M26)-1)</f>
        <v>1417041.195831323</v>
      </c>
      <c r="O5" s="83">
        <f>N5*(1+AVERAGE(Supuestos!M27:N27))^(COUNT(Supuestos!M26:N26)-1)</f>
        <v>1462244.8099783424</v>
      </c>
      <c r="P5" s="83">
        <f>O5*(1+AVERAGE(Supuestos!N27:O27))^(COUNT(Supuestos!N26:O26)-1)</f>
        <v>1508890.4194166516</v>
      </c>
      <c r="Q5" s="83">
        <f>P5*(1+AVERAGE(Supuestos!O27:P27))^(COUNT(Supuestos!O26:P26)-1)</f>
        <v>1557024.0237960429</v>
      </c>
      <c r="R5" s="83">
        <f>Q5*(1+AVERAGE(Supuestos!P27:Q27))^(COUNT(Supuestos!P26:Q26)-1)</f>
        <v>1606693.0901551368</v>
      </c>
      <c r="S5" s="83">
        <f>R5*(1+AVERAGE(Supuestos!Q27:R27))^(COUNT(Supuestos!Q26:R26)-1)</f>
        <v>1657946.5997310856</v>
      </c>
      <c r="T5" s="83">
        <f>S5*(1+AVERAGE(Supuestos!R27:S27))^(COUNT(Supuestos!R26:S26)-1)</f>
        <v>1710835.0962625074</v>
      </c>
      <c r="U5" s="83">
        <f>T5*(1+AVERAGE(Supuestos!S27:T27))^(COUNT(Supuestos!S26:T26)-1)</f>
        <v>1765410.7358332814</v>
      </c>
      <c r="V5" s="83">
        <f>U5*(1+AVERAGE(Supuestos!T27:U27))^(COUNT(Supuestos!T26:U26)-1)</f>
        <v>1821727.3383063632</v>
      </c>
      <c r="W5" s="83">
        <f>V5*(1+AVERAGE(Supuestos!U27:V27))^(COUNT(Supuestos!U26:V26)-1)</f>
        <v>1879840.4403983362</v>
      </c>
      <c r="X5" s="83">
        <f>W5*(1+AVERAGE(Supuestos!V27:W27))^(COUNT(Supuestos!V26:W26)-1)</f>
        <v>1939807.3504470431</v>
      </c>
      <c r="Y5" s="83">
        <f>X5*(1+AVERAGE(Supuestos!W27:X27))^(COUNT(Supuestos!W26:X26)-1)</f>
        <v>2001687.2049263038</v>
      </c>
      <c r="Z5" s="83">
        <f>Y5*(1+AVERAGE(Supuestos!X27:Y27))^(COUNT(Supuestos!X26:Y26)-1)</f>
        <v>2065541.0267634529</v>
      </c>
      <c r="AA5" s="83">
        <f>Z5*(1+AVERAGE(Supuestos!Y27:Z27))^(COUNT(Supuestos!Y26:Z26)-1)</f>
        <v>2131431.7855172073</v>
      </c>
      <c r="AB5" s="83">
        <f>AA5*(1+AVERAGE(Supuestos!Z27:AA27))^(COUNT(Supuestos!Z26:AA26)-1)</f>
        <v>2199424.4594752062</v>
      </c>
      <c r="AC5" s="83">
        <f>AB5*(1+AVERAGE(Supuestos!AA27:AB27))^(COUNT(Supuestos!AA26:AB26)-1)</f>
        <v>2269586.0997324656</v>
      </c>
      <c r="AD5" s="83">
        <f>AC5*(1+AVERAGE(Supuestos!AB27:AC27))^(COUNT(Supuestos!AB26:AC26)-1)</f>
        <v>2341985.8963139313</v>
      </c>
      <c r="AE5" s="83">
        <f>AD5*(1+AVERAGE(Supuestos!AC27:AD27))^(COUNT(Supuestos!AC26:AD26)-1)</f>
        <v>2416695.2464063456</v>
      </c>
      <c r="AF5" s="83">
        <f>AE5*(1+AVERAGE(Supuestos!AD27:AE27))^(COUNT(Supuestos!AD26:AE26)-1)</f>
        <v>2493787.8247667081</v>
      </c>
      <c r="AG5" s="83">
        <f>AF5*(1+AVERAGE(Supuestos!AE27:AF27))^(COUNT(Supuestos!AE26:AF26)-1)</f>
        <v>2573339.656376766</v>
      </c>
      <c r="AH5" s="83">
        <f>AG5*(1+AVERAGE(Supuestos!AF27:AG27))^(COUNT(Supuestos!AF26:AG26)-1)</f>
        <v>2655429.1914151851</v>
      </c>
      <c r="AI5" s="84">
        <f>AH5*(1+AVERAGE(Supuestos!AG27:AH27))^(COUNT(Supuestos!AG26:AH26)-1)</f>
        <v>2740137.3826213297</v>
      </c>
    </row>
    <row r="6" spans="1:35">
      <c r="B6" s="75"/>
      <c r="D6" s="67" t="s">
        <v>3</v>
      </c>
      <c r="E6" s="56" t="s">
        <v>5</v>
      </c>
      <c r="F6" s="57">
        <f>F5-F7</f>
        <v>805374.75712102395</v>
      </c>
      <c r="I6" s="85">
        <f>F6</f>
        <v>805374.75712102395</v>
      </c>
      <c r="J6" s="59">
        <f>I6*(1+AVERAGE(Supuestos!H27:I27))^(COUNT(Supuestos!H26:I26)-1)</f>
        <v>830784.3307081922</v>
      </c>
      <c r="K6" s="59">
        <f>J6*(1+AVERAGE(Supuestos!I27:J27))^(COUNT(Supuestos!I26:J26)-1)</f>
        <v>860111.01758219127</v>
      </c>
      <c r="L6" s="59">
        <f>K6*(1+AVERAGE(Supuestos!J27:K27))^(COUNT(Supuestos!J26:K26)-1)</f>
        <v>890687.9642572382</v>
      </c>
      <c r="M6" s="59">
        <f>L6*(1+AVERAGE(Supuestos!K27:L27))^(COUNT(Supuestos!K26:L26)-1)</f>
        <v>921015.88944019703</v>
      </c>
      <c r="N6" s="59">
        <f>M6*(1+AVERAGE(Supuestos!L27:M27))^(COUNT(Supuestos!L26:M26)-1)</f>
        <v>951041.00743594742</v>
      </c>
      <c r="O6" s="59">
        <f>N6*(1+AVERAGE(Supuestos!M27:N27))^(COUNT(Supuestos!M26:N26)-1)</f>
        <v>981379.21557315416</v>
      </c>
      <c r="P6" s="59">
        <f>O6*(1+AVERAGE(Supuestos!N27:O27))^(COUNT(Supuestos!N26:O26)-1)</f>
        <v>1012685.2125499378</v>
      </c>
      <c r="Q6" s="59">
        <f>P6*(1+AVERAGE(Supuestos!O27:P27))^(COUNT(Supuestos!O26:P26)-1)</f>
        <v>1044989.8708302808</v>
      </c>
      <c r="R6" s="59">
        <f>Q6*(1+AVERAGE(Supuestos!P27:Q27))^(COUNT(Supuestos!P26:Q26)-1)</f>
        <v>1078325.0477097668</v>
      </c>
      <c r="S6" s="59">
        <f>R6*(1+AVERAGE(Supuestos!Q27:R27))^(COUNT(Supuestos!Q26:R26)-1)</f>
        <v>1112723.6167317084</v>
      </c>
      <c r="T6" s="59">
        <f>S6*(1+AVERAGE(Supuestos!R27:S27))^(COUNT(Supuestos!R26:S26)-1)</f>
        <v>1148219.5001054499</v>
      </c>
      <c r="U6" s="59">
        <f>T6*(1+AVERAGE(Supuestos!S27:T27))^(COUNT(Supuestos!S26:T26)-1)</f>
        <v>1184847.7021588138</v>
      </c>
      <c r="V6" s="59">
        <f>U6*(1+AVERAGE(Supuestos!T27:U27))^(COUNT(Supuestos!T26:U26)-1)</f>
        <v>1222644.34385768</v>
      </c>
      <c r="W6" s="59">
        <f>V6*(1+AVERAGE(Supuestos!U27:V27))^(COUNT(Supuestos!U26:V26)-1)</f>
        <v>1261646.69842674</v>
      </c>
      <c r="X6" s="59">
        <f>W6*(1+AVERAGE(Supuestos!V27:W27))^(COUNT(Supuestos!V26:W26)-1)</f>
        <v>1301893.228106553</v>
      </c>
      <c r="Y6" s="59">
        <f>X6*(1+AVERAGE(Supuestos!W27:X27))^(COUNT(Supuestos!W26:X26)-1)</f>
        <v>1343423.6220831519</v>
      </c>
      <c r="Z6" s="59">
        <f>Y6*(1+AVERAGE(Supuestos!X27:Y27))^(COUNT(Supuestos!X26:Y26)-1)</f>
        <v>1386278.8356276045</v>
      </c>
      <c r="AA6" s="59">
        <f>Z6*(1+AVERAGE(Supuestos!Y27:Z27))^(COUNT(Supuestos!Y26:Z26)-1)</f>
        <v>1430501.1304841251</v>
      </c>
      <c r="AB6" s="59">
        <f>AA6*(1+AVERAGE(Supuestos!Z27:AA27))^(COUNT(Supuestos!Z26:AA26)-1)</f>
        <v>1476134.1165465687</v>
      </c>
      <c r="AC6" s="59">
        <f>AB6*(1+AVERAGE(Supuestos!AA27:AB27))^(COUNT(Supuestos!AA26:AB26)-1)</f>
        <v>1523222.7948644042</v>
      </c>
      <c r="AD6" s="59">
        <f>AC6*(1+AVERAGE(Supuestos!AB27:AC27))^(COUNT(Supuestos!AB26:AC26)-1)</f>
        <v>1571813.6020205787</v>
      </c>
      <c r="AE6" s="59">
        <f>AD6*(1+AVERAGE(Supuestos!AC27:AD27))^(COUNT(Supuestos!AC26:AD26)-1)</f>
        <v>1621954.4559250353</v>
      </c>
      <c r="AF6" s="59">
        <f>AE6*(1+AVERAGE(Supuestos!AD27:AE27))^(COUNT(Supuestos!AD26:AE26)-1)</f>
        <v>1673694.8030690439</v>
      </c>
      <c r="AG6" s="59">
        <f>AF6*(1+AVERAGE(Supuestos!AE27:AF27))^(COUNT(Supuestos!AE26:AF26)-1)</f>
        <v>1727085.6672869464</v>
      </c>
      <c r="AH6" s="59">
        <f>AG6*(1+AVERAGE(Supuestos!AF27:AG27))^(COUNT(Supuestos!AF26:AG26)-1)</f>
        <v>1782179.7000734</v>
      </c>
      <c r="AI6" s="57">
        <f>AH6*(1+AVERAGE(Supuestos!AG27:AH27))^(COUNT(Supuestos!AG26:AH26)-1)</f>
        <v>1839031.2325057415</v>
      </c>
    </row>
    <row r="7" spans="1:35" ht="15.75" thickBot="1">
      <c r="B7" s="75"/>
      <c r="D7" s="68" t="s">
        <v>4</v>
      </c>
      <c r="E7" s="63" t="s">
        <v>5</v>
      </c>
      <c r="F7" s="64">
        <v>394625.24287897599</v>
      </c>
      <c r="I7" s="86">
        <f>F7</f>
        <v>394625.24287897599</v>
      </c>
      <c r="J7" s="87">
        <f>I7*(1+AVERAGE(Supuestos!H27:I27))^(COUNT(Supuestos!H26:I26)-1)</f>
        <v>407075.66929180769</v>
      </c>
      <c r="K7" s="87">
        <f>J7*(1+AVERAGE(Supuestos!I27:J27))^(COUNT(Supuestos!I26:J26)-1)</f>
        <v>421445.44041780848</v>
      </c>
      <c r="L7" s="87">
        <f>K7*(1+AVERAGE(Supuestos!J27:K27))^(COUNT(Supuestos!J26:K26)-1)</f>
        <v>436427.82582466159</v>
      </c>
      <c r="M7" s="87">
        <f>L7*(1+AVERAGE(Supuestos!K27:L27))^(COUNT(Supuestos!K26:L26)-1)</f>
        <v>451288.19329399127</v>
      </c>
      <c r="N7" s="87">
        <f>M7*(1+AVERAGE(Supuestos!L27:M27))^(COUNT(Supuestos!L26:M26)-1)</f>
        <v>466000.18839537539</v>
      </c>
      <c r="O7" s="87">
        <f>N7*(1+AVERAGE(Supuestos!M27:N27))^(COUNT(Supuestos!M26:N26)-1)</f>
        <v>480865.59440518788</v>
      </c>
      <c r="P7" s="87">
        <f>O7*(1+AVERAGE(Supuestos!N27:O27))^(COUNT(Supuestos!N26:O26)-1)</f>
        <v>496205.20686671342</v>
      </c>
      <c r="Q7" s="87">
        <f>P7*(1+AVERAGE(Supuestos!O27:P27))^(COUNT(Supuestos!O26:P26)-1)</f>
        <v>512034.1529657616</v>
      </c>
      <c r="R7" s="87">
        <f>Q7*(1+AVERAGE(Supuestos!P27:Q27))^(COUNT(Supuestos!P26:Q26)-1)</f>
        <v>528368.04244536941</v>
      </c>
      <c r="S7" s="87">
        <f>R7*(1+AVERAGE(Supuestos!Q27:R27))^(COUNT(Supuestos!Q26:R26)-1)</f>
        <v>545222.98299937672</v>
      </c>
      <c r="T7" s="87">
        <f>S7*(1+AVERAGE(Supuestos!R27:S27))^(COUNT(Supuestos!R26:S26)-1)</f>
        <v>562615.59615705686</v>
      </c>
      <c r="U7" s="87">
        <f>T7*(1+AVERAGE(Supuestos!S27:T27))^(COUNT(Supuestos!S26:T26)-1)</f>
        <v>580563.03367446701</v>
      </c>
      <c r="V7" s="87">
        <f>U7*(1+AVERAGE(Supuestos!T27:U27))^(COUNT(Supuestos!T26:U26)-1)</f>
        <v>599082.99444868253</v>
      </c>
      <c r="W7" s="87">
        <f>V7*(1+AVERAGE(Supuestos!U27:V27))^(COUNT(Supuestos!U26:V26)-1)</f>
        <v>618193.74197159556</v>
      </c>
      <c r="X7" s="87">
        <f>W7*(1+AVERAGE(Supuestos!V27:W27))^(COUNT(Supuestos!V26:W26)-1)</f>
        <v>637914.12234048953</v>
      </c>
      <c r="Y7" s="87">
        <f>X7*(1+AVERAGE(Supuestos!W27:X27))^(COUNT(Supuestos!W26:X26)-1)</f>
        <v>658263.58284315118</v>
      </c>
      <c r="Z7" s="87">
        <f>Y7*(1+AVERAGE(Supuestos!X27:Y27))^(COUNT(Supuestos!X26:Y26)-1)</f>
        <v>679262.19113584771</v>
      </c>
      <c r="AA7" s="87">
        <f>Z7*(1+AVERAGE(Supuestos!Y27:Z27))^(COUNT(Supuestos!Y26:Z26)-1)</f>
        <v>700930.6550330813</v>
      </c>
      <c r="AB7" s="87">
        <f>AA7*(1+AVERAGE(Supuestos!Z27:AA27))^(COUNT(Supuestos!Z26:AA26)-1)</f>
        <v>723290.34292863659</v>
      </c>
      <c r="AC7" s="87">
        <f>AB7*(1+AVERAGE(Supuestos!AA27:AB27))^(COUNT(Supuestos!AA26:AB26)-1)</f>
        <v>746363.30486806016</v>
      </c>
      <c r="AD7" s="87">
        <f>AC7*(1+AVERAGE(Supuestos!AB27:AC27))^(COUNT(Supuestos!AB26:AC26)-1)</f>
        <v>770172.29429335136</v>
      </c>
      <c r="AE7" s="87">
        <f>AD7*(1+AVERAGE(Supuestos!AC27:AD27))^(COUNT(Supuestos!AC26:AD26)-1)</f>
        <v>794740.79048130929</v>
      </c>
      <c r="AF7" s="87">
        <f>AE7*(1+AVERAGE(Supuestos!AD27:AE27))^(COUNT(Supuestos!AD26:AE26)-1)</f>
        <v>820093.02169766312</v>
      </c>
      <c r="AG7" s="87">
        <f>AF7*(1+AVERAGE(Supuestos!AE27:AF27))^(COUNT(Supuestos!AE26:AF26)-1)</f>
        <v>846253.98908981855</v>
      </c>
      <c r="AH7" s="87">
        <f>AG7*(1+AVERAGE(Supuestos!AF27:AG27))^(COUNT(Supuestos!AF26:AG26)-1)</f>
        <v>873249.49134178378</v>
      </c>
      <c r="AI7" s="64">
        <f>AH7*(1+AVERAGE(Supuestos!AG27:AH27))^(COUNT(Supuestos!AG26:AH26)-1)</f>
        <v>901106.1501155867</v>
      </c>
    </row>
    <row r="8" spans="1:35" s="6" customFormat="1" ht="15.75" thickBot="1">
      <c r="A8"/>
      <c r="B8" s="75"/>
      <c r="C8"/>
      <c r="D8" s="9"/>
      <c r="E8" s="179"/>
      <c r="F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</row>
    <row r="9" spans="1:35" ht="15.75" thickBot="1">
      <c r="B9" s="75"/>
      <c r="D9" s="102" t="s">
        <v>32</v>
      </c>
      <c r="E9" s="103"/>
      <c r="F9" s="104"/>
      <c r="H9" s="181" t="s">
        <v>49</v>
      </c>
      <c r="I9" s="82">
        <f>-I5*I15/1000000</f>
        <v>-775575.35999999987</v>
      </c>
      <c r="J9" s="83">
        <f t="shared" ref="J9:AI9" si="0">-J5*J15/1000000</f>
        <v>-833649.19559999998</v>
      </c>
      <c r="K9" s="83">
        <f t="shared" si="0"/>
        <v>-900280.5961804199</v>
      </c>
      <c r="L9" s="83">
        <f t="shared" si="0"/>
        <v>-957752.92338630545</v>
      </c>
      <c r="M9" s="83">
        <f t="shared" si="0"/>
        <v>-1011012.3721172444</v>
      </c>
      <c r="N9" s="83">
        <f t="shared" si="0"/>
        <v>-1038543.3991476346</v>
      </c>
      <c r="O9" s="83">
        <f t="shared" si="0"/>
        <v>-1069515.6838122832</v>
      </c>
      <c r="P9" s="83">
        <f t="shared" si="0"/>
        <v>-1099356.7368991845</v>
      </c>
      <c r="Q9" s="83">
        <f t="shared" si="0"/>
        <v>-1130287.4912486163</v>
      </c>
      <c r="R9" s="83">
        <f t="shared" si="0"/>
        <v>-1169250.6520274649</v>
      </c>
      <c r="S9" s="83">
        <f t="shared" si="0"/>
        <v>-1205156.077915407</v>
      </c>
      <c r="T9" s="83">
        <f t="shared" si="0"/>
        <v>-1241889.8927881557</v>
      </c>
      <c r="U9" s="83">
        <f t="shared" si="0"/>
        <v>-1282102.3595735889</v>
      </c>
      <c r="V9" s="83">
        <f t="shared" si="0"/>
        <v>-1323001.4248439863</v>
      </c>
      <c r="W9" s="83">
        <f t="shared" si="0"/>
        <v>-1365205.1702965095</v>
      </c>
      <c r="X9" s="83">
        <f t="shared" si="0"/>
        <v>-1420106.0781115226</v>
      </c>
      <c r="Y9" s="83">
        <f t="shared" si="0"/>
        <v>-1477214.7930345747</v>
      </c>
      <c r="Z9" s="83">
        <f t="shared" si="0"/>
        <v>-1536620.1007054728</v>
      </c>
      <c r="AA9" s="83">
        <f t="shared" si="0"/>
        <v>-1598414.3572253222</v>
      </c>
      <c r="AB9" s="83">
        <f t="shared" si="0"/>
        <v>-1662693.6327404901</v>
      </c>
      <c r="AC9" s="83">
        <f t="shared" si="0"/>
        <v>-1729557.8608007086</v>
      </c>
      <c r="AD9" s="83">
        <f t="shared" si="0"/>
        <v>-1799110.9937235264</v>
      </c>
      <c r="AE9" s="83">
        <f t="shared" si="0"/>
        <v>-1871461.1642066482</v>
      </c>
      <c r="AF9" s="83">
        <f t="shared" si="0"/>
        <v>-1946720.8534394179</v>
      </c>
      <c r="AG9" s="83">
        <f t="shared" si="0"/>
        <v>-2025007.0659748046</v>
      </c>
      <c r="AH9" s="83">
        <f t="shared" si="0"/>
        <v>-2106441.511633758</v>
      </c>
      <c r="AI9" s="84">
        <f t="shared" si="0"/>
        <v>-2191150.7947247415</v>
      </c>
    </row>
    <row r="10" spans="1:35" ht="15.75" thickBot="1">
      <c r="B10" s="75"/>
      <c r="D10" s="102" t="s">
        <v>28</v>
      </c>
      <c r="E10" s="103"/>
      <c r="F10" s="104"/>
      <c r="H10" s="182"/>
      <c r="I10" s="86">
        <f>-I6*I15/1000000</f>
        <v>-520524.01432420884</v>
      </c>
      <c r="J10" s="87">
        <f t="shared" ref="J10:AI10" si="1">-J6*J15/1000000</f>
        <v>-559500.01535873918</v>
      </c>
      <c r="K10" s="87">
        <f t="shared" si="1"/>
        <v>-604219.3887413136</v>
      </c>
      <c r="L10" s="87">
        <f t="shared" si="1"/>
        <v>-642791.69004516373</v>
      </c>
      <c r="M10" s="87">
        <f t="shared" si="1"/>
        <v>-678536.53636689659</v>
      </c>
      <c r="N10" s="87">
        <f t="shared" si="1"/>
        <v>-697013.864873474</v>
      </c>
      <c r="O10" s="87">
        <f t="shared" si="1"/>
        <v>-717800.77840620268</v>
      </c>
      <c r="P10" s="87">
        <f t="shared" si="1"/>
        <v>-737828.47080795153</v>
      </c>
      <c r="Q10" s="87">
        <f t="shared" si="1"/>
        <v>-758587.51145107113</v>
      </c>
      <c r="R10" s="87">
        <f t="shared" si="1"/>
        <v>-784737.46657518169</v>
      </c>
      <c r="S10" s="87">
        <f t="shared" si="1"/>
        <v>-808835.23628670536</v>
      </c>
      <c r="T10" s="87">
        <f t="shared" si="1"/>
        <v>-833488.97564609582</v>
      </c>
      <c r="U10" s="87">
        <f t="shared" si="1"/>
        <v>-860477.3970382252</v>
      </c>
      <c r="V10" s="87">
        <f t="shared" si="1"/>
        <v>-887926.62600374466</v>
      </c>
      <c r="W10" s="87">
        <f t="shared" si="1"/>
        <v>-916251.48537326418</v>
      </c>
      <c r="X10" s="87">
        <f t="shared" si="1"/>
        <v>-953097.98978763074</v>
      </c>
      <c r="Y10" s="87">
        <f t="shared" si="1"/>
        <v>-991426.25429650303</v>
      </c>
      <c r="Z10" s="87">
        <f t="shared" si="1"/>
        <v>-1031295.8669941273</v>
      </c>
      <c r="AA10" s="87">
        <f t="shared" si="1"/>
        <v>-1072768.8122742507</v>
      </c>
      <c r="AB10" s="87">
        <f t="shared" si="1"/>
        <v>-1115909.5671958704</v>
      </c>
      <c r="AC10" s="87">
        <f t="shared" si="1"/>
        <v>-1160785.2017242729</v>
      </c>
      <c r="AD10" s="87">
        <f t="shared" si="1"/>
        <v>-1207465.4830032066</v>
      </c>
      <c r="AE10" s="87">
        <f t="shared" si="1"/>
        <v>-1256022.9838202973</v>
      </c>
      <c r="AF10" s="87">
        <f t="shared" si="1"/>
        <v>-1306533.1954343354</v>
      </c>
      <c r="AG10" s="87">
        <f t="shared" si="1"/>
        <v>-1359074.6449398454</v>
      </c>
      <c r="AH10" s="87">
        <f t="shared" si="1"/>
        <v>-1413729.0173513992</v>
      </c>
      <c r="AI10" s="64">
        <f t="shared" si="1"/>
        <v>-1470581.2825974799</v>
      </c>
    </row>
    <row r="11" spans="1:35" ht="15.75" thickBot="1">
      <c r="B11" s="75"/>
      <c r="D11" s="31"/>
    </row>
    <row r="12" spans="1:35" ht="30">
      <c r="B12" s="75"/>
      <c r="D12" s="69" t="s">
        <v>7</v>
      </c>
      <c r="E12" s="61" t="s">
        <v>6</v>
      </c>
      <c r="F12" s="62">
        <v>118</v>
      </c>
      <c r="J12" s="7"/>
    </row>
    <row r="13" spans="1:35" ht="27" customHeight="1">
      <c r="B13" s="75"/>
      <c r="D13" s="73" t="s">
        <v>8</v>
      </c>
      <c r="E13" s="71" t="s">
        <v>0</v>
      </c>
      <c r="F13" s="101">
        <v>0.01</v>
      </c>
      <c r="I13" s="53"/>
      <c r="J13" s="186"/>
    </row>
    <row r="14" spans="1:35" ht="30.75" thickBot="1">
      <c r="B14" s="75"/>
      <c r="D14" s="67" t="s">
        <v>9</v>
      </c>
      <c r="E14" s="56" t="s">
        <v>6</v>
      </c>
      <c r="F14" s="58">
        <v>108.5</v>
      </c>
      <c r="J14" s="7"/>
    </row>
    <row r="15" spans="1:35" ht="15.75" thickBot="1">
      <c r="B15" s="75"/>
      <c r="D15" s="70" t="s">
        <v>52</v>
      </c>
      <c r="E15" s="71" t="s">
        <v>53</v>
      </c>
      <c r="F15" s="187">
        <f>F14*Supuestos!$D$43*Supuestos!$D$44*Supuestos!$D$45</f>
        <v>646312.79999999993</v>
      </c>
      <c r="I15" s="210">
        <f>F15</f>
        <v>646312.79999999993</v>
      </c>
      <c r="J15" s="211">
        <f>$F$13*Supuestos!E55</f>
        <v>673460</v>
      </c>
      <c r="K15" s="211">
        <f>$F$13*Supuestos!F55</f>
        <v>702490</v>
      </c>
      <c r="L15" s="211">
        <f>$F$13*Supuestos!G55</f>
        <v>721680</v>
      </c>
      <c r="M15" s="211">
        <f>$F$13*Supuestos!H55</f>
        <v>736726.20000000007</v>
      </c>
      <c r="N15" s="211">
        <f>$F$13*Supuestos!I55</f>
        <v>732895.70000000007</v>
      </c>
      <c r="O15" s="211">
        <f>$F$13*Supuestos!J55</f>
        <v>731420.4</v>
      </c>
      <c r="P15" s="211">
        <f>$F$13*Supuestos!K55</f>
        <v>728586.20000000007</v>
      </c>
      <c r="Q15" s="211">
        <f>$F$13*Supuestos!L55</f>
        <v>725928.1</v>
      </c>
      <c r="R15" s="211">
        <f>$F$13*Supuestos!M55</f>
        <v>727737.4</v>
      </c>
      <c r="S15" s="211">
        <f>$F$13*Supuestos!N55</f>
        <v>726896.8</v>
      </c>
      <c r="T15" s="211">
        <f>$F$13*Supuestos!O55</f>
        <v>725896.9</v>
      </c>
      <c r="U15" s="211">
        <f>$F$13*Supuestos!P55</f>
        <v>726234.6</v>
      </c>
      <c r="V15" s="211">
        <f>$F$13*Supuestos!Q55</f>
        <v>726234.6</v>
      </c>
      <c r="W15" s="211">
        <f>$F$13*Supuestos!R55</f>
        <v>726234.6</v>
      </c>
      <c r="X15" s="211">
        <f>$F$13*Supuestos!S55</f>
        <v>732086.1413295751</v>
      </c>
      <c r="Y15" s="211">
        <f>$F$13*Supuestos!T55</f>
        <v>737984.83069634321</v>
      </c>
      <c r="Z15" s="211">
        <f>$F$13*Supuestos!U55</f>
        <v>743931.04798951419</v>
      </c>
      <c r="AA15" s="211">
        <f>$F$13*Supuestos!V55</f>
        <v>749925.17615920585</v>
      </c>
      <c r="AB15" s="211">
        <f>$F$13*Supuestos!W55</f>
        <v>755967.6012411071</v>
      </c>
      <c r="AC15" s="211">
        <f>$F$13*Supuestos!X55</f>
        <v>762058.7123813394</v>
      </c>
      <c r="AD15" s="211">
        <f>$F$13*Supuestos!Y55</f>
        <v>768198.90186151862</v>
      </c>
      <c r="AE15" s="211">
        <f>$F$13*Supuestos!Z55</f>
        <v>774388.56512401928</v>
      </c>
      <c r="AF15" s="211">
        <f>$F$13*Supuestos!AA55</f>
        <v>780628.10079744144</v>
      </c>
      <c r="AG15" s="211">
        <f>$F$13*Supuestos!AB55</f>
        <v>786917.91072228388</v>
      </c>
      <c r="AH15" s="211">
        <f>$F$13*Supuestos!AC55</f>
        <v>793258.39997682278</v>
      </c>
      <c r="AI15" s="212">
        <f>$F$13*Supuestos!AD55</f>
        <v>799649.97690320015</v>
      </c>
    </row>
    <row r="16" spans="1:35" ht="30">
      <c r="B16" s="75"/>
      <c r="D16" s="67" t="s">
        <v>10</v>
      </c>
      <c r="E16" s="56" t="s">
        <v>11</v>
      </c>
      <c r="F16" s="58">
        <v>74.099999999999994</v>
      </c>
    </row>
    <row r="17" spans="1:35">
      <c r="B17" s="75"/>
      <c r="D17" s="70" t="s">
        <v>54</v>
      </c>
      <c r="E17" s="194"/>
      <c r="F17" s="195">
        <v>277.77769999999998</v>
      </c>
    </row>
    <row r="18" spans="1:35" ht="30.75" thickBot="1">
      <c r="B18" s="75"/>
      <c r="D18" s="192" t="s">
        <v>38</v>
      </c>
      <c r="E18" s="188" t="s">
        <v>51</v>
      </c>
      <c r="F18" s="193">
        <f>F16/F17</f>
        <v>0.26676007469282093</v>
      </c>
    </row>
    <row r="19" spans="1:35" ht="15.75" thickBot="1">
      <c r="B19" s="75"/>
      <c r="D19" s="88" t="s">
        <v>25</v>
      </c>
      <c r="E19" s="89" t="s">
        <v>26</v>
      </c>
      <c r="F19" s="90">
        <v>473.14222500000005</v>
      </c>
      <c r="I19" s="95">
        <f>F19</f>
        <v>473.14222500000005</v>
      </c>
      <c r="J19" s="96">
        <f>I19*(1+AVERAGE(Supuestos!H27:I27))^(COUNT(Supuestos!H26:I26)-1)</f>
        <v>488.06986219875006</v>
      </c>
      <c r="K19" s="96">
        <f>J19*(1+AVERAGE(Supuestos!I27:J27))^(COUNT(Supuestos!I26:J26)-1)</f>
        <v>505.29872833436588</v>
      </c>
      <c r="L19" s="96">
        <f>K19*(1+AVERAGE(Supuestos!J27:K27))^(COUNT(Supuestos!J26:K26)-1)</f>
        <v>523.26209812665252</v>
      </c>
      <c r="M19" s="96">
        <f>L19*(1+AVERAGE(Supuestos!K27:L27))^(COUNT(Supuestos!K26:L26)-1)</f>
        <v>541.07917256786504</v>
      </c>
      <c r="N19" s="96">
        <f>M19*(1+AVERAGE(Supuestos!L27:M27))^(COUNT(Supuestos!L26:M26)-1)</f>
        <v>558.71835359357738</v>
      </c>
      <c r="O19" s="96">
        <f>N19*(1+AVERAGE(Supuestos!M27:N27))^(COUNT(Supuestos!M26:N26)-1)</f>
        <v>576.54146907321251</v>
      </c>
      <c r="P19" s="96">
        <f>O19*(1+AVERAGE(Supuestos!N27:O27))^(COUNT(Supuestos!N26:O26)-1)</f>
        <v>594.93314193664798</v>
      </c>
      <c r="Q19" s="96">
        <f>P19*(1+AVERAGE(Supuestos!O27:P27))^(COUNT(Supuestos!O26:P26)-1)</f>
        <v>613.91150916442712</v>
      </c>
      <c r="R19" s="96">
        <f>Q19*(1+AVERAGE(Supuestos!P27:Q27))^(COUNT(Supuestos!P26:Q26)-1)</f>
        <v>633.49528630677241</v>
      </c>
      <c r="S19" s="96">
        <f>R19*(1+AVERAGE(Supuestos!Q27:R27))^(COUNT(Supuestos!Q26:R26)-1)</f>
        <v>653.70378593995849</v>
      </c>
      <c r="T19" s="96">
        <f>S19*(1+AVERAGE(Supuestos!R27:S27))^(COUNT(Supuestos!R26:S26)-1)</f>
        <v>674.5569367114432</v>
      </c>
      <c r="U19" s="96">
        <f>T19*(1+AVERAGE(Supuestos!S27:T27))^(COUNT(Supuestos!S26:T26)-1)</f>
        <v>696.07530299253824</v>
      </c>
      <c r="V19" s="96">
        <f>U19*(1+AVERAGE(Supuestos!T27:U27))^(COUNT(Supuestos!T26:U26)-1)</f>
        <v>718.2801051580002</v>
      </c>
      <c r="W19" s="96">
        <f>V19*(1+AVERAGE(Supuestos!U27:V27))^(COUNT(Supuestos!U26:V26)-1)</f>
        <v>741.19324051254046</v>
      </c>
      <c r="X19" s="96">
        <f>W19*(1+AVERAGE(Supuestos!V27:W27))^(COUNT(Supuestos!V26:W26)-1)</f>
        <v>764.8373048848905</v>
      </c>
      <c r="Y19" s="96">
        <f>X19*(1+AVERAGE(Supuestos!W27:X27))^(COUNT(Supuestos!W26:X26)-1)</f>
        <v>789.23561491071848</v>
      </c>
      <c r="Z19" s="96">
        <f>Y19*(1+AVERAGE(Supuestos!X27:Y27))^(COUNT(Supuestos!X26:Y26)-1)</f>
        <v>814.41223102637048</v>
      </c>
      <c r="AA19" s="96">
        <f>Z19*(1+AVERAGE(Supuestos!Y27:Z27))^(COUNT(Supuestos!Y26:Z26)-1)</f>
        <v>840.39198119611171</v>
      </c>
      <c r="AB19" s="96">
        <f>AA19*(1+AVERAGE(Supuestos!Z27:AA27))^(COUNT(Supuestos!Z26:AA26)-1)</f>
        <v>867.20048539626771</v>
      </c>
      <c r="AC19" s="96">
        <f>AB19*(1+AVERAGE(Supuestos!AA27:AB27))^(COUNT(Supuestos!AA26:AB26)-1)</f>
        <v>894.86418088040864</v>
      </c>
      <c r="AD19" s="96">
        <f>AC19*(1+AVERAGE(Supuestos!AB27:AC27))^(COUNT(Supuestos!AB26:AC26)-1)</f>
        <v>923.41034825049371</v>
      </c>
      <c r="AE19" s="96">
        <f>AD19*(1+AVERAGE(Supuestos!AC27:AD27))^(COUNT(Supuestos!AC26:AD26)-1)</f>
        <v>952.86713835968453</v>
      </c>
      <c r="AF19" s="96">
        <f>AE19*(1+AVERAGE(Supuestos!AD27:AE27))^(COUNT(Supuestos!AD26:AE26)-1)</f>
        <v>983.26360007335848</v>
      </c>
      <c r="AG19" s="96">
        <f>AF19*(1+AVERAGE(Supuestos!AE27:AF27))^(COUNT(Supuestos!AE26:AF26)-1)</f>
        <v>1014.6297089156986</v>
      </c>
      <c r="AH19" s="96">
        <f>AG19*(1+AVERAGE(Supuestos!AF27:AG27))^(COUNT(Supuestos!AF26:AG26)-1)</f>
        <v>1046.9963966301095</v>
      </c>
      <c r="AI19" s="97">
        <f>AH19*(1+AVERAGE(Supuestos!AG27:AH27))^(COUNT(Supuestos!AG26:AH26)-1)</f>
        <v>1080.3955816826101</v>
      </c>
    </row>
    <row r="20" spans="1:35" ht="15.75" thickBot="1">
      <c r="B20" s="76"/>
      <c r="D20" s="91" t="s">
        <v>27</v>
      </c>
      <c r="E20" s="92"/>
      <c r="F20" s="93"/>
      <c r="G20" s="6"/>
      <c r="H20" s="6" t="s">
        <v>50</v>
      </c>
      <c r="I20" s="183">
        <f>-(I19*$F$18*$F$15)/1000000</f>
        <v>-81.574664306149558</v>
      </c>
      <c r="J20" s="184">
        <f t="shared" ref="J20:AI20" si="2">-(J19*$F$18*$F$15)/1000000</f>
        <v>-84.148344965008576</v>
      </c>
      <c r="K20" s="184">
        <f t="shared" si="2"/>
        <v>-87.118781542273368</v>
      </c>
      <c r="L20" s="184">
        <f t="shared" si="2"/>
        <v>-90.215854226101172</v>
      </c>
      <c r="M20" s="184">
        <f t="shared" si="2"/>
        <v>-93.287704062499913</v>
      </c>
      <c r="N20" s="184">
        <f t="shared" si="2"/>
        <v>-96.328883214937406</v>
      </c>
      <c r="O20" s="184">
        <f t="shared" si="2"/>
        <v>-99.401774589493911</v>
      </c>
      <c r="P20" s="184">
        <f t="shared" si="2"/>
        <v>-102.57269119889877</v>
      </c>
      <c r="Q20" s="184">
        <f t="shared" si="2"/>
        <v>-105.84476004814364</v>
      </c>
      <c r="R20" s="184">
        <f t="shared" si="2"/>
        <v>-109.22120789367943</v>
      </c>
      <c r="S20" s="184">
        <f t="shared" si="2"/>
        <v>-112.70536442548782</v>
      </c>
      <c r="T20" s="184">
        <f t="shared" si="2"/>
        <v>-116.30066555066088</v>
      </c>
      <c r="U20" s="184">
        <f t="shared" si="2"/>
        <v>-120.01065678172696</v>
      </c>
      <c r="V20" s="184">
        <f t="shared" si="2"/>
        <v>-123.83899673306405</v>
      </c>
      <c r="W20" s="184">
        <f t="shared" si="2"/>
        <v>-127.78946072884881</v>
      </c>
      <c r="X20" s="184">
        <f t="shared" si="2"/>
        <v>-131.8659445260991</v>
      </c>
      <c r="Y20" s="184">
        <f t="shared" si="2"/>
        <v>-136.07246815648165</v>
      </c>
      <c r="Z20" s="184">
        <f t="shared" si="2"/>
        <v>-140.41317989067343</v>
      </c>
      <c r="AA20" s="184">
        <f t="shared" si="2"/>
        <v>-144.89236032918589</v>
      </c>
      <c r="AB20" s="184">
        <f t="shared" si="2"/>
        <v>-149.51442662368694</v>
      </c>
      <c r="AC20" s="184">
        <f t="shared" si="2"/>
        <v>-154.28393683298253</v>
      </c>
      <c r="AD20" s="184">
        <f t="shared" si="2"/>
        <v>-159.2055944179547</v>
      </c>
      <c r="AE20" s="184">
        <f t="shared" si="2"/>
        <v>-164.28425287988748</v>
      </c>
      <c r="AF20" s="184">
        <f t="shared" si="2"/>
        <v>-169.52492054675588</v>
      </c>
      <c r="AG20" s="184">
        <f t="shared" si="2"/>
        <v>-174.93276551219739</v>
      </c>
      <c r="AH20" s="184">
        <f t="shared" si="2"/>
        <v>-180.51312073203653</v>
      </c>
      <c r="AI20" s="185">
        <f t="shared" si="2"/>
        <v>-186.27148928338849</v>
      </c>
    </row>
    <row r="21" spans="1:35" ht="44.25" customHeight="1" thickBot="1">
      <c r="G21" s="9"/>
      <c r="H21" s="9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5.75" thickBot="1">
      <c r="B22" s="74" t="s">
        <v>24</v>
      </c>
      <c r="D22" s="12" t="s">
        <v>12</v>
      </c>
      <c r="E22" s="13"/>
      <c r="F22" s="14"/>
      <c r="G22" s="9"/>
      <c r="H22" s="9"/>
      <c r="I22" s="77">
        <v>2014</v>
      </c>
      <c r="J22" s="11">
        <v>2015</v>
      </c>
      <c r="K22" s="11">
        <v>2016</v>
      </c>
      <c r="L22" s="11">
        <v>2017</v>
      </c>
      <c r="M22" s="11">
        <v>2018</v>
      </c>
      <c r="N22" s="11">
        <v>2019</v>
      </c>
      <c r="O22" s="11">
        <v>2020</v>
      </c>
      <c r="P22" s="11">
        <v>2021</v>
      </c>
      <c r="Q22" s="11">
        <v>2022</v>
      </c>
      <c r="R22" s="11">
        <v>2023</v>
      </c>
      <c r="S22" s="11">
        <v>2024</v>
      </c>
      <c r="T22" s="11">
        <v>2025</v>
      </c>
      <c r="U22" s="11">
        <v>2026</v>
      </c>
      <c r="V22" s="11">
        <v>2027</v>
      </c>
      <c r="W22" s="11">
        <v>2028</v>
      </c>
      <c r="X22" s="11">
        <v>2029</v>
      </c>
      <c r="Y22" s="11">
        <v>2030</v>
      </c>
      <c r="Z22" s="11">
        <v>2031</v>
      </c>
      <c r="AA22" s="11">
        <v>2032</v>
      </c>
      <c r="AB22" s="11">
        <v>2033</v>
      </c>
      <c r="AC22" s="11">
        <v>2034</v>
      </c>
      <c r="AD22" s="11">
        <v>2035</v>
      </c>
      <c r="AE22" s="11">
        <v>2036</v>
      </c>
      <c r="AF22" s="11">
        <v>2037</v>
      </c>
      <c r="AG22" s="11">
        <v>2038</v>
      </c>
      <c r="AH22" s="11">
        <v>2039</v>
      </c>
      <c r="AI22" s="78">
        <v>2040</v>
      </c>
    </row>
    <row r="23" spans="1:35" ht="15.75" thickBot="1">
      <c r="B23" s="75"/>
      <c r="D23" s="105"/>
      <c r="E23" s="106" t="s">
        <v>2</v>
      </c>
      <c r="F23" s="107"/>
      <c r="G23" s="6"/>
      <c r="H23" s="6"/>
      <c r="I23" s="79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1"/>
    </row>
    <row r="24" spans="1:35" ht="30">
      <c r="B24" s="75"/>
      <c r="D24" s="108" t="s">
        <v>29</v>
      </c>
      <c r="E24" s="109" t="s">
        <v>5</v>
      </c>
      <c r="F24" s="116">
        <v>922127.61681267025</v>
      </c>
      <c r="G24" s="6"/>
      <c r="H24" s="6"/>
      <c r="I24" s="117">
        <f>F24</f>
        <v>922127.61681267025</v>
      </c>
      <c r="J24" s="118">
        <f>I24*(1+AVERAGE(Supuestos!H27:I27))^(COUNT(Supuestos!H26:I26)-1)</f>
        <v>951220.74312310992</v>
      </c>
      <c r="K24" s="118">
        <f>J24*(1+AVERAGE(Supuestos!I27:J27))^(COUNT(Supuestos!I26:J26)-1)</f>
        <v>984798.83535535564</v>
      </c>
      <c r="L24" s="118">
        <f>K24*(1+AVERAGE(Supuestos!J27:K27))^(COUNT(Supuestos!J26:K26)-1)</f>
        <v>1019808.4339522385</v>
      </c>
      <c r="M24" s="118">
        <f>L24*(1+AVERAGE(Supuestos!K27:L27))^(COUNT(Supuestos!K26:L26)-1)</f>
        <v>1054532.9111283121</v>
      </c>
      <c r="N24" s="118">
        <f>M24*(1+AVERAGE(Supuestos!L27:M27))^(COUNT(Supuestos!L26:M26)-1)</f>
        <v>1088910.6840310951</v>
      </c>
      <c r="O24" s="118">
        <f>N24*(1+AVERAGE(Supuestos!M27:N27))^(COUNT(Supuestos!M26:N26)-1)</f>
        <v>1123646.9348516872</v>
      </c>
      <c r="P24" s="118">
        <f>O24*(1+AVERAGE(Supuestos!N27:O27))^(COUNT(Supuestos!N26:O26)-1)</f>
        <v>1159491.2720734561</v>
      </c>
      <c r="Q24" s="118">
        <f>P24*(1+AVERAGE(Supuestos!O27:P27))^(COUNT(Supuestos!O26:P26)-1)</f>
        <v>1196479.0436525994</v>
      </c>
      <c r="R24" s="118">
        <f>Q24*(1+AVERAGE(Supuestos!P27:Q27))^(COUNT(Supuestos!P26:Q26)-1)</f>
        <v>1234646.7251451174</v>
      </c>
      <c r="S24" s="118">
        <f>R24*(1+AVERAGE(Supuestos!Q27:R27))^(COUNT(Supuestos!Q26:R26)-1)</f>
        <v>1274031.9556772467</v>
      </c>
      <c r="T24" s="118">
        <f>S24*(1+AVERAGE(Supuestos!R27:S27))^(COUNT(Supuestos!R26:S26)-1)</f>
        <v>1314673.5750633508</v>
      </c>
      <c r="U24" s="118">
        <f>T24*(1+AVERAGE(Supuestos!S27:T27))^(COUNT(Supuestos!S26:T26)-1)</f>
        <v>1356611.6621078718</v>
      </c>
      <c r="V24" s="118">
        <f>U24*(1+AVERAGE(Supuestos!T27:U27))^(COUNT(Supuestos!T26:U26)-1)</f>
        <v>1399887.574129113</v>
      </c>
      <c r="W24" s="118">
        <f>V24*(1+AVERAGE(Supuestos!U27:V27))^(COUNT(Supuestos!U26:V26)-1)</f>
        <v>1444543.9877438317</v>
      </c>
      <c r="X24" s="118">
        <f>W24*(1+AVERAGE(Supuestos!V27:W27))^(COUNT(Supuestos!V26:W26)-1)</f>
        <v>1490624.9409528601</v>
      </c>
      <c r="Y24" s="118">
        <f>X24*(1+AVERAGE(Supuestos!W27:X27))^(COUNT(Supuestos!W26:X26)-1)</f>
        <v>1538175.8765692564</v>
      </c>
      <c r="Z24" s="118">
        <f>Y24*(1+AVERAGE(Supuestos!X27:Y27))^(COUNT(Supuestos!X26:Y26)-1)</f>
        <v>1587243.6870318158</v>
      </c>
      <c r="AA24" s="118">
        <f>Z24*(1+AVERAGE(Supuestos!Y27:Z27))^(COUNT(Supuestos!Y26:Z26)-1)</f>
        <v>1637876.7606481307</v>
      </c>
      <c r="AB24" s="118">
        <f>AA24*(1+AVERAGE(Supuestos!Z27:AA27))^(COUNT(Supuestos!Z26:AA26)-1)</f>
        <v>1690125.0293128062</v>
      </c>
      <c r="AC24" s="118">
        <f>AB24*(1+AVERAGE(Supuestos!AA27:AB27))^(COUNT(Supuestos!AA26:AB26)-1)</f>
        <v>1744040.0177478848</v>
      </c>
      <c r="AD24" s="118">
        <f>AC24*(1+AVERAGE(Supuestos!AB27:AC27))^(COUNT(Supuestos!AB26:AC26)-1)</f>
        <v>1799674.8943140425</v>
      </c>
      <c r="AE24" s="118">
        <f>AD24*(1+AVERAGE(Supuestos!AC27:AD27))^(COUNT(Supuestos!AC26:AD26)-1)</f>
        <v>1857084.5234426605</v>
      </c>
      <c r="AF24" s="118">
        <f>AE24*(1+AVERAGE(Supuestos!AD27:AE27))^(COUNT(Supuestos!AD26:AE26)-1)</f>
        <v>1916325.5197404814</v>
      </c>
      <c r="AG24" s="118">
        <f>AF24*(1+AVERAGE(Supuestos!AE27:AF27))^(COUNT(Supuestos!AE26:AF26)-1)</f>
        <v>1977456.3038202028</v>
      </c>
      <c r="AH24" s="118">
        <f>AG24*(1+AVERAGE(Supuestos!AF27:AG27))^(COUNT(Supuestos!AF26:AG26)-1)</f>
        <v>2040537.1599120675</v>
      </c>
      <c r="AI24" s="119">
        <f>AH24*(1+AVERAGE(Supuestos!AG27:AH27))^(COUNT(Supuestos!AG26:AH26)-1)</f>
        <v>2105630.2953132624</v>
      </c>
    </row>
    <row r="25" spans="1:35">
      <c r="B25" s="75"/>
      <c r="D25" s="67" t="s">
        <v>3</v>
      </c>
      <c r="E25" s="56" t="s">
        <v>5</v>
      </c>
      <c r="F25" s="57">
        <f>F24-F26</f>
        <v>527502.37393369433</v>
      </c>
      <c r="I25" s="85">
        <f>F25</f>
        <v>527502.37393369433</v>
      </c>
      <c r="J25" s="59">
        <f>I25*(1+AVERAGE(Supuestos!H27:I27))^(COUNT(Supuestos!H26:I26)-1)</f>
        <v>544145.07383130235</v>
      </c>
      <c r="K25" s="59">
        <f>J25*(1+AVERAGE(Supuestos!I27:J27))^(COUNT(Supuestos!I26:J26)-1)</f>
        <v>563353.39493754727</v>
      </c>
      <c r="L25" s="59">
        <f>K25*(1+AVERAGE(Supuestos!J27:K27))^(COUNT(Supuestos!J26:K26)-1)</f>
        <v>583380.60812757711</v>
      </c>
      <c r="M25" s="59">
        <f>L25*(1+AVERAGE(Supuestos!K27:L27))^(COUNT(Supuestos!K26:L26)-1)</f>
        <v>603244.71783432108</v>
      </c>
      <c r="N25" s="59">
        <f>M25*(1+AVERAGE(Supuestos!L27:M27))^(COUNT(Supuestos!L26:M26)-1)</f>
        <v>622910.49563571997</v>
      </c>
      <c r="O25" s="59">
        <f>N25*(1+AVERAGE(Supuestos!M27:N27))^(COUNT(Supuestos!M26:N26)-1)</f>
        <v>642781.34044649941</v>
      </c>
      <c r="P25" s="59">
        <f>O25*(1+AVERAGE(Supuestos!N27:O27))^(COUNT(Supuestos!N26:O26)-1)</f>
        <v>663286.06520674273</v>
      </c>
      <c r="Q25" s="59">
        <f>P25*(1+AVERAGE(Supuestos!O27:P27))^(COUNT(Supuestos!O26:P26)-1)</f>
        <v>684444.89068683784</v>
      </c>
      <c r="R25" s="59">
        <f>Q25*(1+AVERAGE(Supuestos!P27:Q27))^(COUNT(Supuestos!P26:Q26)-1)</f>
        <v>706278.68269974797</v>
      </c>
      <c r="S25" s="59">
        <f>R25*(1+AVERAGE(Supuestos!Q27:R27))^(COUNT(Supuestos!Q26:R26)-1)</f>
        <v>728808.97267786996</v>
      </c>
      <c r="T25" s="59">
        <f>S25*(1+AVERAGE(Supuestos!R27:S27))^(COUNT(Supuestos!R26:S26)-1)</f>
        <v>752057.97890629398</v>
      </c>
      <c r="U25" s="59">
        <f>T25*(1+AVERAGE(Supuestos!S27:T27))^(COUNT(Supuestos!S26:T26)-1)</f>
        <v>776048.62843340484</v>
      </c>
      <c r="V25" s="59">
        <f>U25*(1+AVERAGE(Supuestos!T27:U27))^(COUNT(Supuestos!T26:U26)-1)</f>
        <v>800804.57968043047</v>
      </c>
      <c r="W25" s="59">
        <f>V25*(1+AVERAGE(Supuestos!U27:V27))^(COUNT(Supuestos!U26:V26)-1)</f>
        <v>826350.24577223626</v>
      </c>
      <c r="X25" s="59">
        <f>W25*(1+AVERAGE(Supuestos!V27:W27))^(COUNT(Supuestos!V26:W26)-1)</f>
        <v>852710.81861237064</v>
      </c>
      <c r="Y25" s="59">
        <f>X25*(1+AVERAGE(Supuestos!W27:X27))^(COUNT(Supuestos!W26:X26)-1)</f>
        <v>879912.29372610524</v>
      </c>
      <c r="Z25" s="59">
        <f>Y25*(1+AVERAGE(Supuestos!X27:Y27))^(COUNT(Supuestos!X26:Y26)-1)</f>
        <v>907981.49589596805</v>
      </c>
      <c r="AA25" s="59">
        <f>Z25*(1+AVERAGE(Supuestos!Y27:Z27))^(COUNT(Supuestos!Y26:Z26)-1)</f>
        <v>936946.10561504948</v>
      </c>
      <c r="AB25" s="59">
        <f>AA25*(1+AVERAGE(Supuestos!Z27:AA27))^(COUNT(Supuestos!Z26:AA26)-1)</f>
        <v>966834.68638416962</v>
      </c>
      <c r="AC25" s="59">
        <f>AB25*(1+AVERAGE(Supuestos!AA27:AB27))^(COUNT(Supuestos!AA26:AB26)-1)</f>
        <v>997676.71287982468</v>
      </c>
      <c r="AD25" s="59">
        <f>AC25*(1+AVERAGE(Supuestos!AB27:AC27))^(COUNT(Supuestos!AB26:AC26)-1)</f>
        <v>1029502.6000206912</v>
      </c>
      <c r="AE25" s="59">
        <f>AD25*(1+AVERAGE(Supuestos!AC27:AD27))^(COUNT(Supuestos!AC26:AD26)-1)</f>
        <v>1062343.7329613513</v>
      </c>
      <c r="AF25" s="59">
        <f>AE25*(1+AVERAGE(Supuestos!AD27:AE27))^(COUNT(Supuestos!AD26:AE26)-1)</f>
        <v>1096232.4980428184</v>
      </c>
      <c r="AG25" s="59">
        <f>AF25*(1+AVERAGE(Supuestos!AE27:AF27))^(COUNT(Supuestos!AE26:AF26)-1)</f>
        <v>1131202.3147303844</v>
      </c>
      <c r="AH25" s="59">
        <f>AG25*(1+AVERAGE(Supuestos!AF27:AG27))^(COUNT(Supuestos!AF26:AG26)-1)</f>
        <v>1167287.6685702838</v>
      </c>
      <c r="AI25" s="57">
        <f>AH25*(1+AVERAGE(Supuestos!AG27:AH27))^(COUNT(Supuestos!AG26:AH26)-1)</f>
        <v>1204524.1451976758</v>
      </c>
    </row>
    <row r="26" spans="1:35" ht="15.75" thickBot="1">
      <c r="B26" s="75"/>
      <c r="D26" s="110" t="s">
        <v>4</v>
      </c>
      <c r="E26" s="111" t="s">
        <v>5</v>
      </c>
      <c r="F26" s="112">
        <v>394625.24287897599</v>
      </c>
      <c r="I26" s="120">
        <f>F26</f>
        <v>394625.24287897599</v>
      </c>
      <c r="J26" s="121">
        <f>I26*(1+AVERAGE(Supuestos!H27:I27))^(COUNT(Supuestos!H26:I26)-1)</f>
        <v>407075.66929180769</v>
      </c>
      <c r="K26" s="121">
        <f>J26*(1+AVERAGE(Supuestos!I27:J27))^(COUNT(Supuestos!I26:J26)-1)</f>
        <v>421445.44041780848</v>
      </c>
      <c r="L26" s="121">
        <f>K26*(1+AVERAGE(Supuestos!J27:K27))^(COUNT(Supuestos!J26:K26)-1)</f>
        <v>436427.82582466159</v>
      </c>
      <c r="M26" s="121">
        <f>L26*(1+AVERAGE(Supuestos!K27:L27))^(COUNT(Supuestos!K26:L26)-1)</f>
        <v>451288.19329399127</v>
      </c>
      <c r="N26" s="121">
        <f>M26*(1+AVERAGE(Supuestos!L27:M27))^(COUNT(Supuestos!L26:M26)-1)</f>
        <v>466000.18839537539</v>
      </c>
      <c r="O26" s="121">
        <f>N26*(1+AVERAGE(Supuestos!M27:N27))^(COUNT(Supuestos!M26:N26)-1)</f>
        <v>480865.59440518788</v>
      </c>
      <c r="P26" s="121">
        <f>O26*(1+AVERAGE(Supuestos!N27:O27))^(COUNT(Supuestos!N26:O26)-1)</f>
        <v>496205.20686671342</v>
      </c>
      <c r="Q26" s="121">
        <f>P26*(1+AVERAGE(Supuestos!O27:P27))^(COUNT(Supuestos!O26:P26)-1)</f>
        <v>512034.1529657616</v>
      </c>
      <c r="R26" s="121">
        <f>Q26*(1+AVERAGE(Supuestos!P27:Q27))^(COUNT(Supuestos!P26:Q26)-1)</f>
        <v>528368.04244536941</v>
      </c>
      <c r="S26" s="121">
        <f>R26*(1+AVERAGE(Supuestos!Q27:R27))^(COUNT(Supuestos!Q26:R26)-1)</f>
        <v>545222.98299937672</v>
      </c>
      <c r="T26" s="121">
        <f>S26*(1+AVERAGE(Supuestos!R27:S27))^(COUNT(Supuestos!R26:S26)-1)</f>
        <v>562615.59615705686</v>
      </c>
      <c r="U26" s="121">
        <f>T26*(1+AVERAGE(Supuestos!S27:T27))^(COUNT(Supuestos!S26:T26)-1)</f>
        <v>580563.03367446701</v>
      </c>
      <c r="V26" s="121">
        <f>U26*(1+AVERAGE(Supuestos!T27:U27))^(COUNT(Supuestos!T26:U26)-1)</f>
        <v>599082.99444868253</v>
      </c>
      <c r="W26" s="121">
        <f>V26*(1+AVERAGE(Supuestos!U27:V27))^(COUNT(Supuestos!U26:V26)-1)</f>
        <v>618193.74197159556</v>
      </c>
      <c r="X26" s="121">
        <f>W26*(1+AVERAGE(Supuestos!V27:W27))^(COUNT(Supuestos!V26:W26)-1)</f>
        <v>637914.12234048953</v>
      </c>
      <c r="Y26" s="121">
        <f>X26*(1+AVERAGE(Supuestos!W27:X27))^(COUNT(Supuestos!W26:X26)-1)</f>
        <v>658263.58284315118</v>
      </c>
      <c r="Z26" s="121">
        <f>Y26*(1+AVERAGE(Supuestos!X27:Y27))^(COUNT(Supuestos!X26:Y26)-1)</f>
        <v>679262.19113584771</v>
      </c>
      <c r="AA26" s="121">
        <f>Z26*(1+AVERAGE(Supuestos!Y27:Z27))^(COUNT(Supuestos!Y26:Z26)-1)</f>
        <v>700930.6550330813</v>
      </c>
      <c r="AB26" s="121">
        <f>AA26*(1+AVERAGE(Supuestos!Z27:AA27))^(COUNT(Supuestos!Z26:AA26)-1)</f>
        <v>723290.34292863659</v>
      </c>
      <c r="AC26" s="121">
        <f>AB26*(1+AVERAGE(Supuestos!AA27:AB27))^(COUNT(Supuestos!AA26:AB26)-1)</f>
        <v>746363.30486806016</v>
      </c>
      <c r="AD26" s="121">
        <f>AC26*(1+AVERAGE(Supuestos!AB27:AC27))^(COUNT(Supuestos!AB26:AC26)-1)</f>
        <v>770172.29429335136</v>
      </c>
      <c r="AE26" s="121">
        <f>AD26*(1+AVERAGE(Supuestos!AC27:AD27))^(COUNT(Supuestos!AC26:AD26)-1)</f>
        <v>794740.79048130929</v>
      </c>
      <c r="AF26" s="121">
        <f>AE26*(1+AVERAGE(Supuestos!AD27:AE27))^(COUNT(Supuestos!AD26:AE26)-1)</f>
        <v>820093.02169766312</v>
      </c>
      <c r="AG26" s="121">
        <f>AF26*(1+AVERAGE(Supuestos!AE27:AF27))^(COUNT(Supuestos!AE26:AF26)-1)</f>
        <v>846253.98908981855</v>
      </c>
      <c r="AH26" s="121">
        <f>AG26*(1+AVERAGE(Supuestos!AF27:AG27))^(COUNT(Supuestos!AF26:AG26)-1)</f>
        <v>873249.49134178378</v>
      </c>
      <c r="AI26" s="112">
        <f>AH26*(1+AVERAGE(Supuestos!AG27:AH27))^(COUNT(Supuestos!AG26:AH26)-1)</f>
        <v>901106.1501155867</v>
      </c>
    </row>
    <row r="27" spans="1:35" s="189" customFormat="1" ht="15.75" thickBot="1">
      <c r="A27"/>
      <c r="B27" s="75"/>
      <c r="C27"/>
      <c r="D27" s="191"/>
      <c r="E27" s="188"/>
      <c r="F27" s="190"/>
      <c r="G27" s="6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</row>
    <row r="28" spans="1:35" ht="15.75" thickBot="1">
      <c r="B28" s="75"/>
      <c r="D28" s="113" t="s">
        <v>33</v>
      </c>
      <c r="E28" s="114"/>
      <c r="F28" s="115"/>
      <c r="H28" s="181" t="s">
        <v>49</v>
      </c>
      <c r="I28" s="117">
        <f>-I24*I34/1000000</f>
        <v>-595982.88197952393</v>
      </c>
      <c r="J28" s="118">
        <f t="shared" ref="J28:AI28" si="3">-J24*J34/1000000</f>
        <v>-640609.12166368961</v>
      </c>
      <c r="K28" s="118">
        <f t="shared" si="3"/>
        <v>-691811.33384878386</v>
      </c>
      <c r="L28" s="118">
        <f t="shared" si="3"/>
        <v>-735975.35061465146</v>
      </c>
      <c r="M28" s="118">
        <f t="shared" si="3"/>
        <v>-776902.02439049911</v>
      </c>
      <c r="N28" s="118">
        <f t="shared" si="3"/>
        <v>-798057.95801044838</v>
      </c>
      <c r="O28" s="118">
        <f t="shared" si="3"/>
        <v>-821858.29054799501</v>
      </c>
      <c r="P28" s="118">
        <f t="shared" si="3"/>
        <v>-844789.33985316555</v>
      </c>
      <c r="Q28" s="118">
        <f t="shared" si="3"/>
        <v>-868557.75884854863</v>
      </c>
      <c r="R28" s="118">
        <f t="shared" si="3"/>
        <v>-898498.59767562232</v>
      </c>
      <c r="S28" s="118">
        <f t="shared" si="3"/>
        <v>-926089.75167953246</v>
      </c>
      <c r="T28" s="118">
        <f t="shared" si="3"/>
        <v>-954317.47265040374</v>
      </c>
      <c r="U28" s="118">
        <f t="shared" si="3"/>
        <v>-985218.3277862455</v>
      </c>
      <c r="V28" s="118">
        <f t="shared" si="3"/>
        <v>-1016646.7924426267</v>
      </c>
      <c r="W28" s="118">
        <f t="shared" si="3"/>
        <v>-1049077.8251215464</v>
      </c>
      <c r="X28" s="118">
        <f t="shared" si="3"/>
        <v>-1091265.861191805</v>
      </c>
      <c r="Y28" s="118">
        <f t="shared" si="3"/>
        <v>-1135150.463851162</v>
      </c>
      <c r="Z28" s="118">
        <f t="shared" si="3"/>
        <v>-1180799.8595083191</v>
      </c>
      <c r="AA28" s="118">
        <f t="shared" si="3"/>
        <v>-1228285.018256119</v>
      </c>
      <c r="AB28" s="118">
        <f t="shared" si="3"/>
        <v>-1277679.764207158</v>
      </c>
      <c r="AC28" s="118">
        <f t="shared" si="3"/>
        <v>-1329060.8902664816</v>
      </c>
      <c r="AD28" s="118">
        <f t="shared" si="3"/>
        <v>-1382508.2775197921</v>
      </c>
      <c r="AE28" s="118">
        <f t="shared" si="3"/>
        <v>-1438105.0194227849</v>
      </c>
      <c r="AF28" s="118">
        <f t="shared" si="3"/>
        <v>-1495937.5509846818</v>
      </c>
      <c r="AG28" s="118">
        <f t="shared" si="3"/>
        <v>-1556095.783146804</v>
      </c>
      <c r="AH28" s="118">
        <f t="shared" si="3"/>
        <v>-1618673.2425650966</v>
      </c>
      <c r="AI28" s="119">
        <f t="shared" si="3"/>
        <v>-1683767.2170139288</v>
      </c>
    </row>
    <row r="29" spans="1:35" ht="15.75" thickBot="1">
      <c r="B29" s="75"/>
      <c r="D29" s="113" t="s">
        <v>31</v>
      </c>
      <c r="E29" s="114"/>
      <c r="F29" s="115"/>
      <c r="H29" s="182"/>
      <c r="I29" s="120">
        <f>-I25*I34/1000000</f>
        <v>-340931.53630373295</v>
      </c>
      <c r="J29" s="121">
        <f t="shared" ref="J29:AI29" si="4">-J25*J34/1000000</f>
        <v>-366459.94142242888</v>
      </c>
      <c r="K29" s="121">
        <f t="shared" si="4"/>
        <v>-395750.12640967761</v>
      </c>
      <c r="L29" s="121">
        <f t="shared" si="4"/>
        <v>-421014.11727350985</v>
      </c>
      <c r="M29" s="121">
        <f t="shared" si="4"/>
        <v>-444426.1886401517</v>
      </c>
      <c r="N29" s="121">
        <f t="shared" si="4"/>
        <v>-456528.42373628798</v>
      </c>
      <c r="O29" s="121">
        <f t="shared" si="4"/>
        <v>-470143.38514191477</v>
      </c>
      <c r="P29" s="121">
        <f t="shared" si="4"/>
        <v>-483261.0737619329</v>
      </c>
      <c r="Q29" s="121">
        <f t="shared" si="4"/>
        <v>-496857.77905100386</v>
      </c>
      <c r="R29" s="121">
        <f t="shared" si="4"/>
        <v>-513985.4122233396</v>
      </c>
      <c r="S29" s="121">
        <f t="shared" si="4"/>
        <v>-529768.91005083115</v>
      </c>
      <c r="T29" s="121">
        <f t="shared" si="4"/>
        <v>-545916.5555083442</v>
      </c>
      <c r="U29" s="121">
        <f t="shared" si="4"/>
        <v>-563593.36525088234</v>
      </c>
      <c r="V29" s="121">
        <f t="shared" si="4"/>
        <v>-581571.99360238551</v>
      </c>
      <c r="W29" s="121">
        <f t="shared" si="4"/>
        <v>-600124.14019830164</v>
      </c>
      <c r="X29" s="121">
        <f t="shared" si="4"/>
        <v>-624257.77286791371</v>
      </c>
      <c r="Y29" s="121">
        <f t="shared" si="4"/>
        <v>-649361.92511309078</v>
      </c>
      <c r="Z29" s="121">
        <f t="shared" si="4"/>
        <v>-675475.62579697429</v>
      </c>
      <c r="AA29" s="121">
        <f t="shared" si="4"/>
        <v>-702639.47330504784</v>
      </c>
      <c r="AB29" s="121">
        <f t="shared" si="4"/>
        <v>-730895.69866253878</v>
      </c>
      <c r="AC29" s="121">
        <f t="shared" si="4"/>
        <v>-760288.23119004653</v>
      </c>
      <c r="AD29" s="121">
        <f t="shared" si="4"/>
        <v>-790862.76679947309</v>
      </c>
      <c r="AE29" s="121">
        <f t="shared" si="4"/>
        <v>-822666.83903643524</v>
      </c>
      <c r="AF29" s="121">
        <f t="shared" si="4"/>
        <v>-855749.89297960023</v>
      </c>
      <c r="AG29" s="121">
        <f t="shared" si="4"/>
        <v>-890163.3621118454</v>
      </c>
      <c r="AH29" s="121">
        <f t="shared" si="4"/>
        <v>-925960.74828273908</v>
      </c>
      <c r="AI29" s="112">
        <f t="shared" si="4"/>
        <v>-963197.70488666836</v>
      </c>
    </row>
    <row r="30" spans="1:35" ht="15.75" thickBot="1">
      <c r="B30" s="75"/>
      <c r="D30" s="31"/>
    </row>
    <row r="31" spans="1:35" ht="30">
      <c r="B31" s="75"/>
      <c r="D31" s="69" t="s">
        <v>7</v>
      </c>
      <c r="E31" s="198" t="s">
        <v>6</v>
      </c>
      <c r="F31" s="62">
        <v>118</v>
      </c>
    </row>
    <row r="32" spans="1:35" ht="36" customHeight="1">
      <c r="B32" s="75"/>
      <c r="D32" s="73" t="s">
        <v>8</v>
      </c>
      <c r="E32" s="194" t="s">
        <v>0</v>
      </c>
      <c r="F32" s="101">
        <v>0.01</v>
      </c>
      <c r="G32" s="6"/>
      <c r="H32" s="6"/>
      <c r="I32" s="223">
        <f>+F5/I24</f>
        <v>1.3013383159998986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2:35" ht="30.75" thickBot="1">
      <c r="B33" s="75"/>
      <c r="D33" s="67" t="s">
        <v>39</v>
      </c>
      <c r="E33" s="199" t="s">
        <v>6</v>
      </c>
      <c r="F33" s="200">
        <f>F15/Supuestos!G43/Supuestos!G44/Supuestos!G45</f>
        <v>295.11999999999995</v>
      </c>
      <c r="H33" s="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2:35" ht="15.75" thickBot="1">
      <c r="B34" s="75"/>
      <c r="D34" s="73"/>
      <c r="E34" s="194" t="s">
        <v>53</v>
      </c>
      <c r="F34" s="187">
        <f>F33*Supuestos!G43*Supuestos!G44*Supuestos!G45</f>
        <v>646312.79999999993</v>
      </c>
      <c r="H34" s="6"/>
      <c r="I34" s="210">
        <f>I15</f>
        <v>646312.79999999993</v>
      </c>
      <c r="J34" s="213">
        <f t="shared" ref="J34:AI34" si="5">J15</f>
        <v>673460</v>
      </c>
      <c r="K34" s="213">
        <f t="shared" si="5"/>
        <v>702490</v>
      </c>
      <c r="L34" s="213">
        <f t="shared" si="5"/>
        <v>721680</v>
      </c>
      <c r="M34" s="213">
        <f t="shared" si="5"/>
        <v>736726.20000000007</v>
      </c>
      <c r="N34" s="213">
        <f t="shared" si="5"/>
        <v>732895.70000000007</v>
      </c>
      <c r="O34" s="213">
        <f t="shared" si="5"/>
        <v>731420.4</v>
      </c>
      <c r="P34" s="213">
        <f t="shared" si="5"/>
        <v>728586.20000000007</v>
      </c>
      <c r="Q34" s="213">
        <f t="shared" si="5"/>
        <v>725928.1</v>
      </c>
      <c r="R34" s="213">
        <f t="shared" si="5"/>
        <v>727737.4</v>
      </c>
      <c r="S34" s="213">
        <f t="shared" si="5"/>
        <v>726896.8</v>
      </c>
      <c r="T34" s="213">
        <f t="shared" si="5"/>
        <v>725896.9</v>
      </c>
      <c r="U34" s="213">
        <f t="shared" si="5"/>
        <v>726234.6</v>
      </c>
      <c r="V34" s="213">
        <f t="shared" si="5"/>
        <v>726234.6</v>
      </c>
      <c r="W34" s="213">
        <f t="shared" si="5"/>
        <v>726234.6</v>
      </c>
      <c r="X34" s="213">
        <f t="shared" si="5"/>
        <v>732086.1413295751</v>
      </c>
      <c r="Y34" s="213">
        <f t="shared" si="5"/>
        <v>737984.83069634321</v>
      </c>
      <c r="Z34" s="213">
        <f t="shared" si="5"/>
        <v>743931.04798951419</v>
      </c>
      <c r="AA34" s="213">
        <f t="shared" si="5"/>
        <v>749925.17615920585</v>
      </c>
      <c r="AB34" s="213">
        <f t="shared" si="5"/>
        <v>755967.6012411071</v>
      </c>
      <c r="AC34" s="213">
        <f t="shared" si="5"/>
        <v>762058.7123813394</v>
      </c>
      <c r="AD34" s="213">
        <f t="shared" si="5"/>
        <v>768198.90186151862</v>
      </c>
      <c r="AE34" s="213">
        <f t="shared" si="5"/>
        <v>774388.56512401928</v>
      </c>
      <c r="AF34" s="213">
        <f t="shared" si="5"/>
        <v>780628.10079744144</v>
      </c>
      <c r="AG34" s="213">
        <f t="shared" si="5"/>
        <v>786917.91072228388</v>
      </c>
      <c r="AH34" s="213">
        <f t="shared" si="5"/>
        <v>793258.39997682278</v>
      </c>
      <c r="AI34" s="214">
        <f t="shared" si="5"/>
        <v>799649.97690320015</v>
      </c>
    </row>
    <row r="35" spans="2:35" ht="30">
      <c r="B35" s="75"/>
      <c r="D35" s="67" t="s">
        <v>10</v>
      </c>
      <c r="E35" s="199" t="s">
        <v>11</v>
      </c>
      <c r="F35" s="58">
        <v>74.099999999999994</v>
      </c>
      <c r="G35" s="6"/>
      <c r="H35" s="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2:35">
      <c r="B36" s="75"/>
      <c r="D36" s="70" t="s">
        <v>54</v>
      </c>
      <c r="E36" s="194"/>
      <c r="F36" s="197">
        <v>277.77769999999998</v>
      </c>
      <c r="G36" s="6"/>
      <c r="H36" s="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2:35" ht="30.75" thickBot="1">
      <c r="B37" s="75"/>
      <c r="D37" s="196" t="s">
        <v>38</v>
      </c>
      <c r="E37" s="201" t="s">
        <v>51</v>
      </c>
      <c r="F37" s="202">
        <f>F35/F36</f>
        <v>0.26676007469282093</v>
      </c>
      <c r="G37" s="6"/>
      <c r="H37" s="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2:35" ht="15.75" thickBot="1">
      <c r="B38" s="75"/>
      <c r="D38" s="88" t="s">
        <v>25</v>
      </c>
      <c r="E38" s="89" t="s">
        <v>26</v>
      </c>
      <c r="F38" s="90">
        <v>473.14222500000005</v>
      </c>
      <c r="G38" s="6"/>
      <c r="H38" s="6"/>
      <c r="I38" s="95">
        <f>I19</f>
        <v>473.14222500000005</v>
      </c>
      <c r="J38" s="122">
        <f t="shared" ref="J38:AI38" si="6">J19</f>
        <v>488.06986219875006</v>
      </c>
      <c r="K38" s="122">
        <f t="shared" si="6"/>
        <v>505.29872833436588</v>
      </c>
      <c r="L38" s="122">
        <f t="shared" si="6"/>
        <v>523.26209812665252</v>
      </c>
      <c r="M38" s="122">
        <f t="shared" si="6"/>
        <v>541.07917256786504</v>
      </c>
      <c r="N38" s="122">
        <f t="shared" si="6"/>
        <v>558.71835359357738</v>
      </c>
      <c r="O38" s="122">
        <f t="shared" si="6"/>
        <v>576.54146907321251</v>
      </c>
      <c r="P38" s="122">
        <f t="shared" si="6"/>
        <v>594.93314193664798</v>
      </c>
      <c r="Q38" s="122">
        <f t="shared" si="6"/>
        <v>613.91150916442712</v>
      </c>
      <c r="R38" s="122">
        <f t="shared" si="6"/>
        <v>633.49528630677241</v>
      </c>
      <c r="S38" s="122">
        <f t="shared" si="6"/>
        <v>653.70378593995849</v>
      </c>
      <c r="T38" s="122">
        <f t="shared" si="6"/>
        <v>674.5569367114432</v>
      </c>
      <c r="U38" s="122">
        <f t="shared" si="6"/>
        <v>696.07530299253824</v>
      </c>
      <c r="V38" s="122">
        <f t="shared" si="6"/>
        <v>718.2801051580002</v>
      </c>
      <c r="W38" s="122">
        <f t="shared" si="6"/>
        <v>741.19324051254046</v>
      </c>
      <c r="X38" s="122">
        <f t="shared" si="6"/>
        <v>764.8373048848905</v>
      </c>
      <c r="Y38" s="122">
        <f t="shared" si="6"/>
        <v>789.23561491071848</v>
      </c>
      <c r="Z38" s="122">
        <f t="shared" si="6"/>
        <v>814.41223102637048</v>
      </c>
      <c r="AA38" s="122">
        <f t="shared" si="6"/>
        <v>840.39198119611171</v>
      </c>
      <c r="AB38" s="122">
        <f t="shared" si="6"/>
        <v>867.20048539626771</v>
      </c>
      <c r="AC38" s="122">
        <f t="shared" si="6"/>
        <v>894.86418088040864</v>
      </c>
      <c r="AD38" s="122">
        <f t="shared" si="6"/>
        <v>923.41034825049371</v>
      </c>
      <c r="AE38" s="122">
        <f t="shared" si="6"/>
        <v>952.86713835968453</v>
      </c>
      <c r="AF38" s="122">
        <f t="shared" si="6"/>
        <v>983.26360007335848</v>
      </c>
      <c r="AG38" s="122">
        <f t="shared" si="6"/>
        <v>1014.6297089156986</v>
      </c>
      <c r="AH38" s="122">
        <f t="shared" si="6"/>
        <v>1046.9963966301095</v>
      </c>
      <c r="AI38" s="123">
        <f t="shared" si="6"/>
        <v>1080.3955816826101</v>
      </c>
    </row>
    <row r="39" spans="2:35" ht="15.75" thickBot="1">
      <c r="B39" s="76"/>
      <c r="D39" s="91" t="s">
        <v>27</v>
      </c>
      <c r="E39" s="92"/>
      <c r="F39" s="93"/>
      <c r="G39" s="6"/>
      <c r="H39" s="6"/>
      <c r="I39" s="98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100">
        <v>0</v>
      </c>
    </row>
    <row r="40" spans="2:35">
      <c r="D40" s="8"/>
      <c r="E40" s="3"/>
      <c r="F40" s="6"/>
      <c r="G40" s="6"/>
      <c r="H40" s="6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2:35" ht="15.75" thickBot="1">
      <c r="D41" s="8"/>
      <c r="E41" s="3"/>
      <c r="F41" s="6"/>
      <c r="G41" s="6"/>
      <c r="H41" s="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2:35" ht="15.75" thickBot="1">
      <c r="B42" s="136"/>
      <c r="D42" s="124" t="s">
        <v>34</v>
      </c>
      <c r="E42" s="125"/>
      <c r="F42" s="126"/>
      <c r="I42" s="130">
        <f>I29-I10</f>
        <v>179592.47802047589</v>
      </c>
      <c r="J42" s="131">
        <f t="shared" ref="J42:AI42" si="7">J29-J10</f>
        <v>193040.07393631031</v>
      </c>
      <c r="K42" s="131">
        <f t="shared" si="7"/>
        <v>208469.26233163598</v>
      </c>
      <c r="L42" s="131">
        <f t="shared" si="7"/>
        <v>221777.57277165388</v>
      </c>
      <c r="M42" s="131">
        <f t="shared" si="7"/>
        <v>234110.34772674489</v>
      </c>
      <c r="N42" s="131">
        <f t="shared" si="7"/>
        <v>240485.44113718602</v>
      </c>
      <c r="O42" s="131">
        <f t="shared" si="7"/>
        <v>247657.39326428791</v>
      </c>
      <c r="P42" s="131">
        <f t="shared" si="7"/>
        <v>254567.39704601862</v>
      </c>
      <c r="Q42" s="131">
        <f t="shared" si="7"/>
        <v>261729.73240006727</v>
      </c>
      <c r="R42" s="131">
        <f t="shared" si="7"/>
        <v>270752.05435184209</v>
      </c>
      <c r="S42" s="131">
        <f t="shared" si="7"/>
        <v>279066.32623587421</v>
      </c>
      <c r="T42" s="131">
        <f t="shared" si="7"/>
        <v>287572.42013775161</v>
      </c>
      <c r="U42" s="131">
        <f t="shared" si="7"/>
        <v>296884.03178734286</v>
      </c>
      <c r="V42" s="131">
        <f t="shared" si="7"/>
        <v>306354.63240135915</v>
      </c>
      <c r="W42" s="131">
        <f t="shared" si="7"/>
        <v>316127.34517496254</v>
      </c>
      <c r="X42" s="131">
        <f t="shared" si="7"/>
        <v>328840.21691971703</v>
      </c>
      <c r="Y42" s="131">
        <f t="shared" si="7"/>
        <v>342064.32918341225</v>
      </c>
      <c r="Z42" s="131">
        <f t="shared" si="7"/>
        <v>355820.24119715299</v>
      </c>
      <c r="AA42" s="131">
        <f t="shared" si="7"/>
        <v>370129.33896920283</v>
      </c>
      <c r="AB42" s="131">
        <f t="shared" si="7"/>
        <v>385013.86853333167</v>
      </c>
      <c r="AC42" s="131">
        <f t="shared" si="7"/>
        <v>400496.97053422639</v>
      </c>
      <c r="AD42" s="131">
        <f t="shared" si="7"/>
        <v>416602.71620373346</v>
      </c>
      <c r="AE42" s="131">
        <f t="shared" si="7"/>
        <v>433356.14478386205</v>
      </c>
      <c r="AF42" s="131">
        <f t="shared" si="7"/>
        <v>450783.30245473515</v>
      </c>
      <c r="AG42" s="131">
        <f t="shared" si="7"/>
        <v>468911.28282800002</v>
      </c>
      <c r="AH42" s="131">
        <f t="shared" si="7"/>
        <v>487768.2690686601</v>
      </c>
      <c r="AI42" s="132">
        <f t="shared" si="7"/>
        <v>507383.57771081151</v>
      </c>
    </row>
    <row r="43" spans="2:35" ht="15.75" thickBot="1">
      <c r="B43" s="136"/>
      <c r="D43" s="127" t="s">
        <v>30</v>
      </c>
      <c r="E43" s="128"/>
      <c r="F43" s="129"/>
      <c r="I43" s="133">
        <f>I39-I20</f>
        <v>81.574664306149558</v>
      </c>
      <c r="J43" s="134">
        <f t="shared" ref="J43:AI43" si="8">J39-J20</f>
        <v>84.148344965008576</v>
      </c>
      <c r="K43" s="134">
        <f t="shared" si="8"/>
        <v>87.118781542273368</v>
      </c>
      <c r="L43" s="134">
        <f t="shared" si="8"/>
        <v>90.215854226101172</v>
      </c>
      <c r="M43" s="134">
        <f t="shared" si="8"/>
        <v>93.287704062499913</v>
      </c>
      <c r="N43" s="134">
        <f t="shared" si="8"/>
        <v>96.328883214937406</v>
      </c>
      <c r="O43" s="134">
        <f t="shared" si="8"/>
        <v>99.401774589493911</v>
      </c>
      <c r="P43" s="134">
        <f t="shared" si="8"/>
        <v>102.57269119889877</v>
      </c>
      <c r="Q43" s="134">
        <f t="shared" si="8"/>
        <v>105.84476004814364</v>
      </c>
      <c r="R43" s="134">
        <f t="shared" si="8"/>
        <v>109.22120789367943</v>
      </c>
      <c r="S43" s="134">
        <f t="shared" si="8"/>
        <v>112.70536442548782</v>
      </c>
      <c r="T43" s="134">
        <f t="shared" si="8"/>
        <v>116.30066555066088</v>
      </c>
      <c r="U43" s="134">
        <f t="shared" si="8"/>
        <v>120.01065678172696</v>
      </c>
      <c r="V43" s="134">
        <f t="shared" si="8"/>
        <v>123.83899673306405</v>
      </c>
      <c r="W43" s="134">
        <f t="shared" si="8"/>
        <v>127.78946072884881</v>
      </c>
      <c r="X43" s="134">
        <f t="shared" si="8"/>
        <v>131.8659445260991</v>
      </c>
      <c r="Y43" s="134">
        <f t="shared" si="8"/>
        <v>136.07246815648165</v>
      </c>
      <c r="Z43" s="134">
        <f t="shared" si="8"/>
        <v>140.41317989067343</v>
      </c>
      <c r="AA43" s="134">
        <f t="shared" si="8"/>
        <v>144.89236032918589</v>
      </c>
      <c r="AB43" s="134">
        <f t="shared" si="8"/>
        <v>149.51442662368694</v>
      </c>
      <c r="AC43" s="134">
        <f t="shared" si="8"/>
        <v>154.28393683298253</v>
      </c>
      <c r="AD43" s="134">
        <f t="shared" si="8"/>
        <v>159.2055944179547</v>
      </c>
      <c r="AE43" s="134">
        <f t="shared" si="8"/>
        <v>164.28425287988748</v>
      </c>
      <c r="AF43" s="134">
        <f t="shared" si="8"/>
        <v>169.52492054675588</v>
      </c>
      <c r="AG43" s="134">
        <f t="shared" si="8"/>
        <v>174.93276551219739</v>
      </c>
      <c r="AH43" s="134">
        <f t="shared" si="8"/>
        <v>180.51312073203653</v>
      </c>
      <c r="AI43" s="135">
        <f t="shared" si="8"/>
        <v>186.27148928338849</v>
      </c>
    </row>
    <row r="44" spans="2:35" ht="30.75" thickBot="1">
      <c r="D44" s="148" t="s">
        <v>36</v>
      </c>
      <c r="E44" s="148" t="s">
        <v>37</v>
      </c>
      <c r="F44" s="149">
        <v>0.12</v>
      </c>
      <c r="I44" s="150">
        <f>I42+I43</f>
        <v>179674.05268478204</v>
      </c>
      <c r="J44" s="151">
        <f t="shared" ref="J44:AI44" si="9">J42+J43</f>
        <v>193124.22228127532</v>
      </c>
      <c r="K44" s="151">
        <f t="shared" si="9"/>
        <v>208556.38111317824</v>
      </c>
      <c r="L44" s="151">
        <f t="shared" si="9"/>
        <v>221867.78862587997</v>
      </c>
      <c r="M44" s="151">
        <f t="shared" si="9"/>
        <v>234203.63543080739</v>
      </c>
      <c r="N44" s="151">
        <f t="shared" si="9"/>
        <v>240581.77002040096</v>
      </c>
      <c r="O44" s="151">
        <f t="shared" si="9"/>
        <v>247756.7950388774</v>
      </c>
      <c r="P44" s="151">
        <f t="shared" si="9"/>
        <v>254669.96973721753</v>
      </c>
      <c r="Q44" s="151">
        <f t="shared" si="9"/>
        <v>261835.57716011541</v>
      </c>
      <c r="R44" s="151">
        <f t="shared" si="9"/>
        <v>270861.27555973578</v>
      </c>
      <c r="S44" s="151">
        <f t="shared" si="9"/>
        <v>279179.0316002997</v>
      </c>
      <c r="T44" s="151">
        <f t="shared" si="9"/>
        <v>287688.72080330225</v>
      </c>
      <c r="U44" s="151">
        <f t="shared" si="9"/>
        <v>297004.04244412459</v>
      </c>
      <c r="V44" s="151">
        <f t="shared" si="9"/>
        <v>306478.47139809222</v>
      </c>
      <c r="W44" s="151">
        <f t="shared" si="9"/>
        <v>316255.13463569141</v>
      </c>
      <c r="X44" s="151">
        <f t="shared" si="9"/>
        <v>328972.08286424313</v>
      </c>
      <c r="Y44" s="151">
        <f t="shared" si="9"/>
        <v>342200.40165156871</v>
      </c>
      <c r="Z44" s="151">
        <f t="shared" si="9"/>
        <v>355960.65437704365</v>
      </c>
      <c r="AA44" s="151">
        <f t="shared" si="9"/>
        <v>370274.23132953199</v>
      </c>
      <c r="AB44" s="151">
        <f t="shared" si="9"/>
        <v>385163.38295995537</v>
      </c>
      <c r="AC44" s="151">
        <f t="shared" si="9"/>
        <v>400651.25447105936</v>
      </c>
      <c r="AD44" s="151">
        <f t="shared" si="9"/>
        <v>416761.92179815139</v>
      </c>
      <c r="AE44" s="151">
        <f t="shared" si="9"/>
        <v>433520.42903674196</v>
      </c>
      <c r="AF44" s="151">
        <f t="shared" si="9"/>
        <v>450952.82737528189</v>
      </c>
      <c r="AG44" s="151">
        <f t="shared" si="9"/>
        <v>469086.21559351223</v>
      </c>
      <c r="AH44" s="151">
        <f t="shared" si="9"/>
        <v>487948.78218939214</v>
      </c>
      <c r="AI44" s="152">
        <f t="shared" si="9"/>
        <v>507569.84920009488</v>
      </c>
    </row>
    <row r="45" spans="2:35" ht="15.75" thickBot="1"/>
    <row r="46" spans="2:35" ht="15.75" thickBot="1">
      <c r="D46" s="153" t="s">
        <v>35</v>
      </c>
      <c r="E46" s="154"/>
      <c r="F46" s="155"/>
      <c r="I46" s="156">
        <f>NPV(F44,I44:AI44)</f>
        <v>2040781.591356155</v>
      </c>
    </row>
    <row r="47" spans="2:35">
      <c r="D47" s="147"/>
      <c r="E47" s="147"/>
      <c r="F47" s="147"/>
    </row>
  </sheetData>
  <mergeCells count="70">
    <mergeCell ref="H28:H29"/>
    <mergeCell ref="D42:F42"/>
    <mergeCell ref="D43:F43"/>
    <mergeCell ref="D46:F46"/>
    <mergeCell ref="D47:F47"/>
    <mergeCell ref="AF22:AF23"/>
    <mergeCell ref="AG22:AG23"/>
    <mergeCell ref="AH22:AH23"/>
    <mergeCell ref="AI22:AI23"/>
    <mergeCell ref="AA22:AA23"/>
    <mergeCell ref="AB22:AB23"/>
    <mergeCell ref="AC22:AC23"/>
    <mergeCell ref="AD22:AD23"/>
    <mergeCell ref="AE22:AE23"/>
    <mergeCell ref="V22:V23"/>
    <mergeCell ref="W22:W23"/>
    <mergeCell ref="X22:X23"/>
    <mergeCell ref="Y22:Y23"/>
    <mergeCell ref="Z22:Z23"/>
    <mergeCell ref="Q22:Q23"/>
    <mergeCell ref="R22:R23"/>
    <mergeCell ref="S22:S23"/>
    <mergeCell ref="T22:T23"/>
    <mergeCell ref="U22:U23"/>
    <mergeCell ref="L22:L23"/>
    <mergeCell ref="M22:M23"/>
    <mergeCell ref="N22:N23"/>
    <mergeCell ref="O22:O23"/>
    <mergeCell ref="P22:P23"/>
    <mergeCell ref="D10:F10"/>
    <mergeCell ref="D9:F9"/>
    <mergeCell ref="B22:B39"/>
    <mergeCell ref="D28:F28"/>
    <mergeCell ref="D29:F29"/>
    <mergeCell ref="D39:F39"/>
    <mergeCell ref="D20:F20"/>
    <mergeCell ref="B3:B20"/>
    <mergeCell ref="D3:F3"/>
    <mergeCell ref="I3:I4"/>
    <mergeCell ref="J3:J4"/>
    <mergeCell ref="K3:K4"/>
    <mergeCell ref="D22:F22"/>
    <mergeCell ref="I22:I23"/>
    <mergeCell ref="J22:J23"/>
    <mergeCell ref="K22:K23"/>
    <mergeCell ref="H9:H10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F3:AF4"/>
    <mergeCell ref="AG3:AG4"/>
    <mergeCell ref="AH3:AH4"/>
    <mergeCell ref="AI3:AI4"/>
    <mergeCell ref="AA3:AA4"/>
    <mergeCell ref="AB3:AB4"/>
    <mergeCell ref="AC3:AC4"/>
    <mergeCell ref="AD3:AD4"/>
    <mergeCell ref="AE3:AE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topLeftCell="A22" workbookViewId="0">
      <selection activeCell="I50" sqref="I50"/>
    </sheetView>
  </sheetViews>
  <sheetFormatPr baseColWidth="10" defaultRowHeight="15"/>
  <cols>
    <col min="1" max="1" width="4.28515625" customWidth="1"/>
    <col min="3" max="3" width="5" customWidth="1"/>
    <col min="4" max="4" width="38.5703125" customWidth="1"/>
    <col min="5" max="5" width="16.42578125" customWidth="1"/>
    <col min="6" max="6" width="14.5703125" bestFit="1" customWidth="1"/>
    <col min="7" max="8" width="9" customWidth="1"/>
    <col min="9" max="9" width="18.42578125" bestFit="1" customWidth="1"/>
    <col min="10" max="10" width="19.28515625" bestFit="1" customWidth="1"/>
    <col min="35" max="35" width="14.7109375" bestFit="1" customWidth="1"/>
  </cols>
  <sheetData>
    <row r="1" spans="1:35">
      <c r="C1" s="1"/>
    </row>
    <row r="2" spans="1:35" ht="15.75" thickBot="1"/>
    <row r="3" spans="1:35" ht="15.75" customHeight="1" thickBot="1">
      <c r="B3" s="74" t="s">
        <v>24</v>
      </c>
      <c r="D3" s="12" t="s">
        <v>12</v>
      </c>
      <c r="E3" s="13"/>
      <c r="F3" s="14"/>
      <c r="I3" s="77">
        <v>2014</v>
      </c>
      <c r="J3" s="11">
        <v>2015</v>
      </c>
      <c r="K3" s="11">
        <v>2016</v>
      </c>
      <c r="L3" s="11">
        <v>2017</v>
      </c>
      <c r="M3" s="11">
        <v>2018</v>
      </c>
      <c r="N3" s="11">
        <v>2019</v>
      </c>
      <c r="O3" s="11">
        <v>2020</v>
      </c>
      <c r="P3" s="11">
        <v>2021</v>
      </c>
      <c r="Q3" s="11">
        <v>2022</v>
      </c>
      <c r="R3" s="11">
        <v>2023</v>
      </c>
      <c r="S3" s="11">
        <v>2024</v>
      </c>
      <c r="T3" s="11">
        <v>2025</v>
      </c>
      <c r="U3" s="11">
        <v>2026</v>
      </c>
      <c r="V3" s="11">
        <v>2027</v>
      </c>
      <c r="W3" s="11">
        <v>2028</v>
      </c>
      <c r="X3" s="11">
        <v>2029</v>
      </c>
      <c r="Y3" s="11">
        <v>2030</v>
      </c>
      <c r="Z3" s="11">
        <v>2031</v>
      </c>
      <c r="AA3" s="11">
        <v>2032</v>
      </c>
      <c r="AB3" s="11">
        <v>2033</v>
      </c>
      <c r="AC3" s="11">
        <v>2034</v>
      </c>
      <c r="AD3" s="11">
        <v>2035</v>
      </c>
      <c r="AE3" s="11">
        <v>2036</v>
      </c>
      <c r="AF3" s="11">
        <v>2037</v>
      </c>
      <c r="AG3" s="11">
        <v>2038</v>
      </c>
      <c r="AH3" s="11">
        <v>2039</v>
      </c>
      <c r="AI3" s="78">
        <v>2040</v>
      </c>
    </row>
    <row r="4" spans="1:35" ht="15.75" thickBot="1">
      <c r="B4" s="75"/>
      <c r="D4" s="65"/>
      <c r="E4" s="4" t="s">
        <v>2</v>
      </c>
      <c r="F4" s="5"/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1"/>
    </row>
    <row r="5" spans="1:35">
      <c r="B5" s="75"/>
      <c r="D5" s="66" t="s">
        <v>1</v>
      </c>
      <c r="E5" s="54" t="s">
        <v>5</v>
      </c>
      <c r="F5" s="55">
        <v>1200000</v>
      </c>
      <c r="I5" s="82">
        <f>F5</f>
        <v>1200000</v>
      </c>
      <c r="J5" s="83">
        <f>I5*(1+AVERAGE(Supuestos!H27:I27))^(COUNT(Supuestos!H26:I26)-1)</f>
        <v>1237860</v>
      </c>
      <c r="K5" s="83">
        <f>J5*(1+AVERAGE(Supuestos!I27:J27))^(COUNT(Supuestos!I26:J26)-1)</f>
        <v>1281556.4579999999</v>
      </c>
      <c r="L5" s="83">
        <f>K5*(1+AVERAGE(Supuestos!J27:K27))^(COUNT(Supuestos!J26:K26)-1)</f>
        <v>1327115.7900818998</v>
      </c>
      <c r="M5" s="83">
        <f>L5*(1+AVERAGE(Supuestos!K27:L27))^(COUNT(Supuestos!K26:L26)-1)</f>
        <v>1372304.0827341885</v>
      </c>
      <c r="N5" s="83">
        <f>M5*(1+AVERAGE(Supuestos!L27:M27))^(COUNT(Supuestos!L26:M26)-1)</f>
        <v>1417041.195831323</v>
      </c>
      <c r="O5" s="83">
        <f>N5*(1+AVERAGE(Supuestos!M27:N27))^(COUNT(Supuestos!M26:N26)-1)</f>
        <v>1462244.8099783424</v>
      </c>
      <c r="P5" s="83">
        <f>O5*(1+AVERAGE(Supuestos!N27:O27))^(COUNT(Supuestos!N26:O26)-1)</f>
        <v>1508890.4194166516</v>
      </c>
      <c r="Q5" s="83">
        <f>P5*(1+AVERAGE(Supuestos!O27:P27))^(COUNT(Supuestos!O26:P26)-1)</f>
        <v>1557024.0237960429</v>
      </c>
      <c r="R5" s="83">
        <f>Q5*(1+AVERAGE(Supuestos!P27:Q27))^(COUNT(Supuestos!P26:Q26)-1)</f>
        <v>1606693.0901551368</v>
      </c>
      <c r="S5" s="83">
        <f>R5*(1+AVERAGE(Supuestos!Q27:R27))^(COUNT(Supuestos!Q26:R26)-1)</f>
        <v>1657946.5997310856</v>
      </c>
      <c r="T5" s="83">
        <f>S5*(1+AVERAGE(Supuestos!R27:S27))^(COUNT(Supuestos!R26:S26)-1)</f>
        <v>1710835.0962625074</v>
      </c>
      <c r="U5" s="83">
        <f>T5*(1+AVERAGE(Supuestos!S27:T27))^(COUNT(Supuestos!S26:T26)-1)</f>
        <v>1765410.7358332814</v>
      </c>
      <c r="V5" s="83">
        <f>U5*(1+AVERAGE(Supuestos!T27:U27))^(COUNT(Supuestos!T26:U26)-1)</f>
        <v>1821727.3383063632</v>
      </c>
      <c r="W5" s="83">
        <f>V5*(1+AVERAGE(Supuestos!U27:V27))^(COUNT(Supuestos!U26:V26)-1)</f>
        <v>1879840.4403983362</v>
      </c>
      <c r="X5" s="83">
        <f>W5*(1+AVERAGE(Supuestos!V27:W27))^(COUNT(Supuestos!V26:W26)-1)</f>
        <v>1939807.3504470431</v>
      </c>
      <c r="Y5" s="83">
        <f>X5*(1+AVERAGE(Supuestos!W27:X27))^(COUNT(Supuestos!W26:X26)-1)</f>
        <v>2001687.2049263038</v>
      </c>
      <c r="Z5" s="83">
        <f>Y5*(1+AVERAGE(Supuestos!X27:Y27))^(COUNT(Supuestos!X26:Y26)-1)</f>
        <v>2065541.0267634529</v>
      </c>
      <c r="AA5" s="83">
        <f>Z5*(1+AVERAGE(Supuestos!Y27:Z27))^(COUNT(Supuestos!Y26:Z26)-1)</f>
        <v>2131431.7855172073</v>
      </c>
      <c r="AB5" s="83">
        <f>AA5*(1+AVERAGE(Supuestos!Z27:AA27))^(COUNT(Supuestos!Z26:AA26)-1)</f>
        <v>2199424.4594752062</v>
      </c>
      <c r="AC5" s="83">
        <f>AB5*(1+AVERAGE(Supuestos!AA27:AB27))^(COUNT(Supuestos!AA26:AB26)-1)</f>
        <v>2269586.0997324656</v>
      </c>
      <c r="AD5" s="83">
        <f>AC5*(1+AVERAGE(Supuestos!AB27:AC27))^(COUNT(Supuestos!AB26:AC26)-1)</f>
        <v>2341985.8963139313</v>
      </c>
      <c r="AE5" s="83">
        <f>AD5*(1+AVERAGE(Supuestos!AC27:AD27))^(COUNT(Supuestos!AC26:AD26)-1)</f>
        <v>2416695.2464063456</v>
      </c>
      <c r="AF5" s="83">
        <f>AE5*(1+AVERAGE(Supuestos!AD27:AE27))^(COUNT(Supuestos!AD26:AE26)-1)</f>
        <v>2493787.8247667081</v>
      </c>
      <c r="AG5" s="83">
        <f>AF5*(1+AVERAGE(Supuestos!AE27:AF27))^(COUNT(Supuestos!AE26:AF26)-1)</f>
        <v>2573339.656376766</v>
      </c>
      <c r="AH5" s="83">
        <f>AG5*(1+AVERAGE(Supuestos!AF27:AG27))^(COUNT(Supuestos!AF26:AG26)-1)</f>
        <v>2655429.1914151851</v>
      </c>
      <c r="AI5" s="84">
        <f>AH5*(1+AVERAGE(Supuestos!AG27:AH27))^(COUNT(Supuestos!AG26:AH26)-1)</f>
        <v>2740137.3826213297</v>
      </c>
    </row>
    <row r="6" spans="1:35">
      <c r="B6" s="75"/>
      <c r="D6" s="67" t="s">
        <v>3</v>
      </c>
      <c r="E6" s="56" t="s">
        <v>5</v>
      </c>
      <c r="F6" s="57">
        <f>F5-F7</f>
        <v>805374.75712102395</v>
      </c>
      <c r="I6" s="85">
        <f>F6</f>
        <v>805374.75712102395</v>
      </c>
      <c r="J6" s="59">
        <f>I6*(1+AVERAGE(Supuestos!H27:I27))^(COUNT(Supuestos!H26:I26)-1)</f>
        <v>830784.3307081922</v>
      </c>
      <c r="K6" s="59">
        <f>J6*(1+AVERAGE(Supuestos!I27:J27))^(COUNT(Supuestos!I26:J26)-1)</f>
        <v>860111.01758219127</v>
      </c>
      <c r="L6" s="59">
        <f>K6*(1+AVERAGE(Supuestos!J27:K27))^(COUNT(Supuestos!J26:K26)-1)</f>
        <v>890687.9642572382</v>
      </c>
      <c r="M6" s="59">
        <f>L6*(1+AVERAGE(Supuestos!K27:L27))^(COUNT(Supuestos!K26:L26)-1)</f>
        <v>921015.88944019703</v>
      </c>
      <c r="N6" s="59">
        <f>M6*(1+AVERAGE(Supuestos!L27:M27))^(COUNT(Supuestos!L26:M26)-1)</f>
        <v>951041.00743594742</v>
      </c>
      <c r="O6" s="59">
        <f>N6*(1+AVERAGE(Supuestos!M27:N27))^(COUNT(Supuestos!M26:N26)-1)</f>
        <v>981379.21557315416</v>
      </c>
      <c r="P6" s="59">
        <f>O6*(1+AVERAGE(Supuestos!N27:O27))^(COUNT(Supuestos!N26:O26)-1)</f>
        <v>1012685.2125499378</v>
      </c>
      <c r="Q6" s="59">
        <f>P6*(1+AVERAGE(Supuestos!O27:P27))^(COUNT(Supuestos!O26:P26)-1)</f>
        <v>1044989.8708302808</v>
      </c>
      <c r="R6" s="59">
        <f>Q6*(1+AVERAGE(Supuestos!P27:Q27))^(COUNT(Supuestos!P26:Q26)-1)</f>
        <v>1078325.0477097668</v>
      </c>
      <c r="S6" s="59">
        <f>R6*(1+AVERAGE(Supuestos!Q27:R27))^(COUNT(Supuestos!Q26:R26)-1)</f>
        <v>1112723.6167317084</v>
      </c>
      <c r="T6" s="59">
        <f>S6*(1+AVERAGE(Supuestos!R27:S27))^(COUNT(Supuestos!R26:S26)-1)</f>
        <v>1148219.5001054499</v>
      </c>
      <c r="U6" s="59">
        <f>T6*(1+AVERAGE(Supuestos!S27:T27))^(COUNT(Supuestos!S26:T26)-1)</f>
        <v>1184847.7021588138</v>
      </c>
      <c r="V6" s="59">
        <f>U6*(1+AVERAGE(Supuestos!T27:U27))^(COUNT(Supuestos!T26:U26)-1)</f>
        <v>1222644.34385768</v>
      </c>
      <c r="W6" s="59">
        <f>V6*(1+AVERAGE(Supuestos!U27:V27))^(COUNT(Supuestos!U26:V26)-1)</f>
        <v>1261646.69842674</v>
      </c>
      <c r="X6" s="59">
        <f>W6*(1+AVERAGE(Supuestos!V27:W27))^(COUNT(Supuestos!V26:W26)-1)</f>
        <v>1301893.228106553</v>
      </c>
      <c r="Y6" s="59">
        <f>X6*(1+AVERAGE(Supuestos!W27:X27))^(COUNT(Supuestos!W26:X26)-1)</f>
        <v>1343423.6220831519</v>
      </c>
      <c r="Z6" s="59">
        <f>Y6*(1+AVERAGE(Supuestos!X27:Y27))^(COUNT(Supuestos!X26:Y26)-1)</f>
        <v>1386278.8356276045</v>
      </c>
      <c r="AA6" s="59">
        <f>Z6*(1+AVERAGE(Supuestos!Y27:Z27))^(COUNT(Supuestos!Y26:Z26)-1)</f>
        <v>1430501.1304841251</v>
      </c>
      <c r="AB6" s="59">
        <f>AA6*(1+AVERAGE(Supuestos!Z27:AA27))^(COUNT(Supuestos!Z26:AA26)-1)</f>
        <v>1476134.1165465687</v>
      </c>
      <c r="AC6" s="59">
        <f>AB6*(1+AVERAGE(Supuestos!AA27:AB27))^(COUNT(Supuestos!AA26:AB26)-1)</f>
        <v>1523222.7948644042</v>
      </c>
      <c r="AD6" s="59">
        <f>AC6*(1+AVERAGE(Supuestos!AB27:AC27))^(COUNT(Supuestos!AB26:AC26)-1)</f>
        <v>1571813.6020205787</v>
      </c>
      <c r="AE6" s="59">
        <f>AD6*(1+AVERAGE(Supuestos!AC27:AD27))^(COUNT(Supuestos!AC26:AD26)-1)</f>
        <v>1621954.4559250353</v>
      </c>
      <c r="AF6" s="59">
        <f>AE6*(1+AVERAGE(Supuestos!AD27:AE27))^(COUNT(Supuestos!AD26:AE26)-1)</f>
        <v>1673694.8030690439</v>
      </c>
      <c r="AG6" s="59">
        <f>AF6*(1+AVERAGE(Supuestos!AE27:AF27))^(COUNT(Supuestos!AE26:AF26)-1)</f>
        <v>1727085.6672869464</v>
      </c>
      <c r="AH6" s="59">
        <f>AG6*(1+AVERAGE(Supuestos!AF27:AG27))^(COUNT(Supuestos!AF26:AG26)-1)</f>
        <v>1782179.7000734</v>
      </c>
      <c r="AI6" s="57">
        <f>AH6*(1+AVERAGE(Supuestos!AG27:AH27))^(COUNT(Supuestos!AG26:AH26)-1)</f>
        <v>1839031.2325057415</v>
      </c>
    </row>
    <row r="7" spans="1:35" ht="15.75" thickBot="1">
      <c r="B7" s="75"/>
      <c r="D7" s="68" t="s">
        <v>4</v>
      </c>
      <c r="E7" s="63" t="s">
        <v>5</v>
      </c>
      <c r="F7" s="64">
        <v>394625.24287897599</v>
      </c>
      <c r="I7" s="86">
        <f>F7</f>
        <v>394625.24287897599</v>
      </c>
      <c r="J7" s="87">
        <f>I7*(1+AVERAGE(Supuestos!H27:I27))^(COUNT(Supuestos!H26:I26)-1)</f>
        <v>407075.66929180769</v>
      </c>
      <c r="K7" s="87">
        <f>J7*(1+AVERAGE(Supuestos!I27:J27))^(COUNT(Supuestos!I26:J26)-1)</f>
        <v>421445.44041780848</v>
      </c>
      <c r="L7" s="87">
        <f>K7*(1+AVERAGE(Supuestos!J27:K27))^(COUNT(Supuestos!J26:K26)-1)</f>
        <v>436427.82582466159</v>
      </c>
      <c r="M7" s="87">
        <f>L7*(1+AVERAGE(Supuestos!K27:L27))^(COUNT(Supuestos!K26:L26)-1)</f>
        <v>451288.19329399127</v>
      </c>
      <c r="N7" s="87">
        <f>M7*(1+AVERAGE(Supuestos!L27:M27))^(COUNT(Supuestos!L26:M26)-1)</f>
        <v>466000.18839537539</v>
      </c>
      <c r="O7" s="87">
        <f>N7*(1+AVERAGE(Supuestos!M27:N27))^(COUNT(Supuestos!M26:N26)-1)</f>
        <v>480865.59440518788</v>
      </c>
      <c r="P7" s="87">
        <f>O7*(1+AVERAGE(Supuestos!N27:O27))^(COUNT(Supuestos!N26:O26)-1)</f>
        <v>496205.20686671342</v>
      </c>
      <c r="Q7" s="87">
        <f>P7*(1+AVERAGE(Supuestos!O27:P27))^(COUNT(Supuestos!O26:P26)-1)</f>
        <v>512034.1529657616</v>
      </c>
      <c r="R7" s="87">
        <f>Q7*(1+AVERAGE(Supuestos!P27:Q27))^(COUNT(Supuestos!P26:Q26)-1)</f>
        <v>528368.04244536941</v>
      </c>
      <c r="S7" s="87">
        <f>R7*(1+AVERAGE(Supuestos!Q27:R27))^(COUNT(Supuestos!Q26:R26)-1)</f>
        <v>545222.98299937672</v>
      </c>
      <c r="T7" s="87">
        <f>S7*(1+AVERAGE(Supuestos!R27:S27))^(COUNT(Supuestos!R26:S26)-1)</f>
        <v>562615.59615705686</v>
      </c>
      <c r="U7" s="87">
        <f>T7*(1+AVERAGE(Supuestos!S27:T27))^(COUNT(Supuestos!S26:T26)-1)</f>
        <v>580563.03367446701</v>
      </c>
      <c r="V7" s="87">
        <f>U7*(1+AVERAGE(Supuestos!T27:U27))^(COUNT(Supuestos!T26:U26)-1)</f>
        <v>599082.99444868253</v>
      </c>
      <c r="W7" s="87">
        <f>V7*(1+AVERAGE(Supuestos!U27:V27))^(COUNT(Supuestos!U26:V26)-1)</f>
        <v>618193.74197159556</v>
      </c>
      <c r="X7" s="87">
        <f>W7*(1+AVERAGE(Supuestos!V27:W27))^(COUNT(Supuestos!V26:W26)-1)</f>
        <v>637914.12234048953</v>
      </c>
      <c r="Y7" s="87">
        <f>X7*(1+AVERAGE(Supuestos!W27:X27))^(COUNT(Supuestos!W26:X26)-1)</f>
        <v>658263.58284315118</v>
      </c>
      <c r="Z7" s="87">
        <f>Y7*(1+AVERAGE(Supuestos!X27:Y27))^(COUNT(Supuestos!X26:Y26)-1)</f>
        <v>679262.19113584771</v>
      </c>
      <c r="AA7" s="87">
        <f>Z7*(1+AVERAGE(Supuestos!Y27:Z27))^(COUNT(Supuestos!Y26:Z26)-1)</f>
        <v>700930.6550330813</v>
      </c>
      <c r="AB7" s="87">
        <f>AA7*(1+AVERAGE(Supuestos!Z27:AA27))^(COUNT(Supuestos!Z26:AA26)-1)</f>
        <v>723290.34292863659</v>
      </c>
      <c r="AC7" s="87">
        <f>AB7*(1+AVERAGE(Supuestos!AA27:AB27))^(COUNT(Supuestos!AA26:AB26)-1)</f>
        <v>746363.30486806016</v>
      </c>
      <c r="AD7" s="87">
        <f>AC7*(1+AVERAGE(Supuestos!AB27:AC27))^(COUNT(Supuestos!AB26:AC26)-1)</f>
        <v>770172.29429335136</v>
      </c>
      <c r="AE7" s="87">
        <f>AD7*(1+AVERAGE(Supuestos!AC27:AD27))^(COUNT(Supuestos!AC26:AD26)-1)</f>
        <v>794740.79048130929</v>
      </c>
      <c r="AF7" s="87">
        <f>AE7*(1+AVERAGE(Supuestos!AD27:AE27))^(COUNT(Supuestos!AD26:AE26)-1)</f>
        <v>820093.02169766312</v>
      </c>
      <c r="AG7" s="87">
        <f>AF7*(1+AVERAGE(Supuestos!AE27:AF27))^(COUNT(Supuestos!AE26:AF26)-1)</f>
        <v>846253.98908981855</v>
      </c>
      <c r="AH7" s="87">
        <f>AG7*(1+AVERAGE(Supuestos!AF27:AG27))^(COUNT(Supuestos!AF26:AG26)-1)</f>
        <v>873249.49134178378</v>
      </c>
      <c r="AI7" s="64">
        <f>AH7*(1+AVERAGE(Supuestos!AG27:AH27))^(COUNT(Supuestos!AG26:AH26)-1)</f>
        <v>901106.1501155867</v>
      </c>
    </row>
    <row r="8" spans="1:35" s="6" customFormat="1" ht="15.75" thickBot="1">
      <c r="A8"/>
      <c r="B8" s="75"/>
      <c r="C8"/>
      <c r="D8" s="9"/>
      <c r="E8" s="179"/>
      <c r="F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</row>
    <row r="9" spans="1:35" ht="15.75" thickBot="1">
      <c r="B9" s="75"/>
      <c r="D9" s="102" t="s">
        <v>32</v>
      </c>
      <c r="E9" s="103"/>
      <c r="F9" s="104"/>
      <c r="H9" s="181" t="s">
        <v>49</v>
      </c>
      <c r="I9" s="82">
        <f>-I5*I15/1000000</f>
        <v>-775575.35999999987</v>
      </c>
      <c r="J9" s="83">
        <f t="shared" ref="J9:AI9" si="0">-J5*J15/1000000</f>
        <v>-833649.19559999998</v>
      </c>
      <c r="K9" s="83">
        <f t="shared" si="0"/>
        <v>-900280.5961804199</v>
      </c>
      <c r="L9" s="83">
        <f t="shared" si="0"/>
        <v>-957752.92338630545</v>
      </c>
      <c r="M9" s="83">
        <f t="shared" si="0"/>
        <v>-1011012.3721172444</v>
      </c>
      <c r="N9" s="83">
        <f t="shared" si="0"/>
        <v>-1038543.3991476346</v>
      </c>
      <c r="O9" s="83">
        <f t="shared" si="0"/>
        <v>-1069515.6838122832</v>
      </c>
      <c r="P9" s="83">
        <f t="shared" si="0"/>
        <v>-1099356.7368991845</v>
      </c>
      <c r="Q9" s="83">
        <f t="shared" si="0"/>
        <v>-1130287.4912486163</v>
      </c>
      <c r="R9" s="83">
        <f t="shared" si="0"/>
        <v>-1169250.6520274649</v>
      </c>
      <c r="S9" s="83">
        <f t="shared" si="0"/>
        <v>-1205156.077915407</v>
      </c>
      <c r="T9" s="83">
        <f t="shared" si="0"/>
        <v>-1241889.8927881557</v>
      </c>
      <c r="U9" s="83">
        <f t="shared" si="0"/>
        <v>-1282102.3595735889</v>
      </c>
      <c r="V9" s="83">
        <f t="shared" si="0"/>
        <v>-1323001.4248439863</v>
      </c>
      <c r="W9" s="83">
        <f t="shared" si="0"/>
        <v>-1365205.1702965095</v>
      </c>
      <c r="X9" s="83">
        <f t="shared" si="0"/>
        <v>-1420106.0781115226</v>
      </c>
      <c r="Y9" s="83">
        <f t="shared" si="0"/>
        <v>-1477214.7930345747</v>
      </c>
      <c r="Z9" s="83">
        <f t="shared" si="0"/>
        <v>-1536620.1007054728</v>
      </c>
      <c r="AA9" s="83">
        <f t="shared" si="0"/>
        <v>-1598414.3572253222</v>
      </c>
      <c r="AB9" s="83">
        <f t="shared" si="0"/>
        <v>-1662693.6327404901</v>
      </c>
      <c r="AC9" s="83">
        <f t="shared" si="0"/>
        <v>-1729557.8608007086</v>
      </c>
      <c r="AD9" s="83">
        <f t="shared" si="0"/>
        <v>-1799110.9937235264</v>
      </c>
      <c r="AE9" s="83">
        <f t="shared" si="0"/>
        <v>-1871461.1642066482</v>
      </c>
      <c r="AF9" s="83">
        <f t="shared" si="0"/>
        <v>-1946720.8534394179</v>
      </c>
      <c r="AG9" s="83">
        <f t="shared" si="0"/>
        <v>-2025007.0659748046</v>
      </c>
      <c r="AH9" s="83">
        <f t="shared" si="0"/>
        <v>-2106441.511633758</v>
      </c>
      <c r="AI9" s="84">
        <f t="shared" si="0"/>
        <v>-2191150.7947247415</v>
      </c>
    </row>
    <row r="10" spans="1:35" ht="15.75" thickBot="1">
      <c r="B10" s="75"/>
      <c r="D10" s="102" t="s">
        <v>28</v>
      </c>
      <c r="E10" s="103"/>
      <c r="F10" s="104"/>
      <c r="H10" s="182"/>
      <c r="I10" s="86">
        <f>-I6*I15/1000000</f>
        <v>-520524.01432420884</v>
      </c>
      <c r="J10" s="87">
        <f t="shared" ref="J10:AI10" si="1">-J6*J15/1000000</f>
        <v>-559500.01535873918</v>
      </c>
      <c r="K10" s="87">
        <f t="shared" si="1"/>
        <v>-604219.3887413136</v>
      </c>
      <c r="L10" s="87">
        <f t="shared" si="1"/>
        <v>-642791.69004516373</v>
      </c>
      <c r="M10" s="87">
        <f t="shared" si="1"/>
        <v>-678536.53636689659</v>
      </c>
      <c r="N10" s="87">
        <f t="shared" si="1"/>
        <v>-697013.864873474</v>
      </c>
      <c r="O10" s="87">
        <f t="shared" si="1"/>
        <v>-717800.77840620268</v>
      </c>
      <c r="P10" s="87">
        <f t="shared" si="1"/>
        <v>-737828.47080795153</v>
      </c>
      <c r="Q10" s="87">
        <f t="shared" si="1"/>
        <v>-758587.51145107113</v>
      </c>
      <c r="R10" s="87">
        <f t="shared" si="1"/>
        <v>-784737.46657518169</v>
      </c>
      <c r="S10" s="87">
        <f t="shared" si="1"/>
        <v>-808835.23628670536</v>
      </c>
      <c r="T10" s="87">
        <f t="shared" si="1"/>
        <v>-833488.97564609582</v>
      </c>
      <c r="U10" s="87">
        <f t="shared" si="1"/>
        <v>-860477.3970382252</v>
      </c>
      <c r="V10" s="87">
        <f t="shared" si="1"/>
        <v>-887926.62600374466</v>
      </c>
      <c r="W10" s="87">
        <f t="shared" si="1"/>
        <v>-916251.48537326418</v>
      </c>
      <c r="X10" s="87">
        <f t="shared" si="1"/>
        <v>-953097.98978763074</v>
      </c>
      <c r="Y10" s="87">
        <f t="shared" si="1"/>
        <v>-991426.25429650303</v>
      </c>
      <c r="Z10" s="87">
        <f t="shared" si="1"/>
        <v>-1031295.8669941273</v>
      </c>
      <c r="AA10" s="87">
        <f t="shared" si="1"/>
        <v>-1072768.8122742507</v>
      </c>
      <c r="AB10" s="87">
        <f t="shared" si="1"/>
        <v>-1115909.5671958704</v>
      </c>
      <c r="AC10" s="87">
        <f t="shared" si="1"/>
        <v>-1160785.2017242729</v>
      </c>
      <c r="AD10" s="87">
        <f t="shared" si="1"/>
        <v>-1207465.4830032066</v>
      </c>
      <c r="AE10" s="87">
        <f t="shared" si="1"/>
        <v>-1256022.9838202973</v>
      </c>
      <c r="AF10" s="87">
        <f t="shared" si="1"/>
        <v>-1306533.1954343354</v>
      </c>
      <c r="AG10" s="87">
        <f t="shared" si="1"/>
        <v>-1359074.6449398454</v>
      </c>
      <c r="AH10" s="87">
        <f t="shared" si="1"/>
        <v>-1413729.0173513992</v>
      </c>
      <c r="AI10" s="64">
        <f t="shared" si="1"/>
        <v>-1470581.2825974799</v>
      </c>
    </row>
    <row r="11" spans="1:35" ht="15.75" thickBot="1">
      <c r="B11" s="75"/>
      <c r="D11" s="31"/>
    </row>
    <row r="12" spans="1:35" ht="30">
      <c r="B12" s="75"/>
      <c r="D12" s="69" t="s">
        <v>7</v>
      </c>
      <c r="E12" s="61" t="s">
        <v>6</v>
      </c>
      <c r="F12" s="62">
        <v>118</v>
      </c>
      <c r="J12" s="7"/>
    </row>
    <row r="13" spans="1:35" ht="27" customHeight="1">
      <c r="B13" s="75"/>
      <c r="D13" s="73" t="s">
        <v>8</v>
      </c>
      <c r="E13" s="71" t="s">
        <v>0</v>
      </c>
      <c r="F13" s="101">
        <v>0.01</v>
      </c>
      <c r="I13" s="53"/>
      <c r="J13" s="186"/>
    </row>
    <row r="14" spans="1:35" ht="30.75" thickBot="1">
      <c r="B14" s="75"/>
      <c r="D14" s="67" t="s">
        <v>9</v>
      </c>
      <c r="E14" s="56" t="s">
        <v>6</v>
      </c>
      <c r="F14" s="58">
        <v>108.5</v>
      </c>
      <c r="J14" s="7"/>
    </row>
    <row r="15" spans="1:35" ht="15.75" thickBot="1">
      <c r="B15" s="75"/>
      <c r="D15" s="70" t="s">
        <v>52</v>
      </c>
      <c r="E15" s="71" t="s">
        <v>53</v>
      </c>
      <c r="F15" s="187">
        <f>F14*Supuestos!$D$43*Supuestos!$D$44*Supuestos!$D$45</f>
        <v>646312.79999999993</v>
      </c>
      <c r="I15" s="210">
        <f>F15</f>
        <v>646312.79999999993</v>
      </c>
      <c r="J15" s="211">
        <f>$F$13*Supuestos!E55</f>
        <v>673460</v>
      </c>
      <c r="K15" s="211">
        <f>$F$13*Supuestos!F55</f>
        <v>702490</v>
      </c>
      <c r="L15" s="211">
        <f>$F$13*Supuestos!G55</f>
        <v>721680</v>
      </c>
      <c r="M15" s="211">
        <f>$F$13*Supuestos!H55</f>
        <v>736726.20000000007</v>
      </c>
      <c r="N15" s="211">
        <f>$F$13*Supuestos!I55</f>
        <v>732895.70000000007</v>
      </c>
      <c r="O15" s="211">
        <f>$F$13*Supuestos!J55</f>
        <v>731420.4</v>
      </c>
      <c r="P15" s="211">
        <f>$F$13*Supuestos!K55</f>
        <v>728586.20000000007</v>
      </c>
      <c r="Q15" s="211">
        <f>$F$13*Supuestos!L55</f>
        <v>725928.1</v>
      </c>
      <c r="R15" s="211">
        <f>$F$13*Supuestos!M55</f>
        <v>727737.4</v>
      </c>
      <c r="S15" s="211">
        <f>$F$13*Supuestos!N55</f>
        <v>726896.8</v>
      </c>
      <c r="T15" s="211">
        <f>$F$13*Supuestos!O55</f>
        <v>725896.9</v>
      </c>
      <c r="U15" s="211">
        <f>$F$13*Supuestos!P55</f>
        <v>726234.6</v>
      </c>
      <c r="V15" s="211">
        <f>$F$13*Supuestos!Q55</f>
        <v>726234.6</v>
      </c>
      <c r="W15" s="211">
        <f>$F$13*Supuestos!R55</f>
        <v>726234.6</v>
      </c>
      <c r="X15" s="211">
        <f>$F$13*Supuestos!S55</f>
        <v>732086.1413295751</v>
      </c>
      <c r="Y15" s="211">
        <f>$F$13*Supuestos!T55</f>
        <v>737984.83069634321</v>
      </c>
      <c r="Z15" s="211">
        <f>$F$13*Supuestos!U55</f>
        <v>743931.04798951419</v>
      </c>
      <c r="AA15" s="211">
        <f>$F$13*Supuestos!V55</f>
        <v>749925.17615920585</v>
      </c>
      <c r="AB15" s="211">
        <f>$F$13*Supuestos!W55</f>
        <v>755967.6012411071</v>
      </c>
      <c r="AC15" s="211">
        <f>$F$13*Supuestos!X55</f>
        <v>762058.7123813394</v>
      </c>
      <c r="AD15" s="211">
        <f>$F$13*Supuestos!Y55</f>
        <v>768198.90186151862</v>
      </c>
      <c r="AE15" s="211">
        <f>$F$13*Supuestos!Z55</f>
        <v>774388.56512401928</v>
      </c>
      <c r="AF15" s="211">
        <f>$F$13*Supuestos!AA55</f>
        <v>780628.10079744144</v>
      </c>
      <c r="AG15" s="211">
        <f>$F$13*Supuestos!AB55</f>
        <v>786917.91072228388</v>
      </c>
      <c r="AH15" s="211">
        <f>$F$13*Supuestos!AC55</f>
        <v>793258.39997682278</v>
      </c>
      <c r="AI15" s="212">
        <f>$F$13*Supuestos!AD55</f>
        <v>799649.97690320015</v>
      </c>
    </row>
    <row r="16" spans="1:35" ht="30">
      <c r="B16" s="75"/>
      <c r="D16" s="67" t="s">
        <v>10</v>
      </c>
      <c r="E16" s="56" t="s">
        <v>11</v>
      </c>
      <c r="F16" s="58">
        <v>74.099999999999994</v>
      </c>
    </row>
    <row r="17" spans="1:35">
      <c r="B17" s="75"/>
      <c r="D17" s="70" t="s">
        <v>54</v>
      </c>
      <c r="E17" s="194"/>
      <c r="F17" s="195">
        <v>277.77769999999998</v>
      </c>
    </row>
    <row r="18" spans="1:35" ht="30.75" thickBot="1">
      <c r="B18" s="75"/>
      <c r="D18" s="192" t="s">
        <v>38</v>
      </c>
      <c r="E18" s="188" t="s">
        <v>51</v>
      </c>
      <c r="F18" s="193">
        <f>F16/F17</f>
        <v>0.26676007469282093</v>
      </c>
    </row>
    <row r="19" spans="1:35" ht="15.75" thickBot="1">
      <c r="B19" s="75"/>
      <c r="D19" s="88" t="s">
        <v>25</v>
      </c>
      <c r="E19" s="89" t="s">
        <v>26</v>
      </c>
      <c r="F19" s="90">
        <v>473.14222500000005</v>
      </c>
      <c r="I19" s="95">
        <f>F19</f>
        <v>473.14222500000005</v>
      </c>
      <c r="J19" s="96">
        <f>I19*(1+AVERAGE(Supuestos!H27:I27))^(COUNT(Supuestos!H26:I26)-1)</f>
        <v>488.06986219875006</v>
      </c>
      <c r="K19" s="96">
        <f>J19*(1+AVERAGE(Supuestos!I27:J27))^(COUNT(Supuestos!I26:J26)-1)</f>
        <v>505.29872833436588</v>
      </c>
      <c r="L19" s="96">
        <f>K19*(1+AVERAGE(Supuestos!J27:K27))^(COUNT(Supuestos!J26:K26)-1)</f>
        <v>523.26209812665252</v>
      </c>
      <c r="M19" s="96">
        <f>L19*(1+AVERAGE(Supuestos!K27:L27))^(COUNT(Supuestos!K26:L26)-1)</f>
        <v>541.07917256786504</v>
      </c>
      <c r="N19" s="96">
        <f>M19*(1+AVERAGE(Supuestos!L27:M27))^(COUNT(Supuestos!L26:M26)-1)</f>
        <v>558.71835359357738</v>
      </c>
      <c r="O19" s="96">
        <f>N19*(1+AVERAGE(Supuestos!M27:N27))^(COUNT(Supuestos!M26:N26)-1)</f>
        <v>576.54146907321251</v>
      </c>
      <c r="P19" s="96">
        <f>O19*(1+AVERAGE(Supuestos!N27:O27))^(COUNT(Supuestos!N26:O26)-1)</f>
        <v>594.93314193664798</v>
      </c>
      <c r="Q19" s="96">
        <f>P19*(1+AVERAGE(Supuestos!O27:P27))^(COUNT(Supuestos!O26:P26)-1)</f>
        <v>613.91150916442712</v>
      </c>
      <c r="R19" s="96">
        <f>Q19*(1+AVERAGE(Supuestos!P27:Q27))^(COUNT(Supuestos!P26:Q26)-1)</f>
        <v>633.49528630677241</v>
      </c>
      <c r="S19" s="96">
        <f>R19*(1+AVERAGE(Supuestos!Q27:R27))^(COUNT(Supuestos!Q26:R26)-1)</f>
        <v>653.70378593995849</v>
      </c>
      <c r="T19" s="96">
        <f>S19*(1+AVERAGE(Supuestos!R27:S27))^(COUNT(Supuestos!R26:S26)-1)</f>
        <v>674.5569367114432</v>
      </c>
      <c r="U19" s="96">
        <f>T19*(1+AVERAGE(Supuestos!S27:T27))^(COUNT(Supuestos!S26:T26)-1)</f>
        <v>696.07530299253824</v>
      </c>
      <c r="V19" s="96">
        <f>U19*(1+AVERAGE(Supuestos!T27:U27))^(COUNT(Supuestos!T26:U26)-1)</f>
        <v>718.2801051580002</v>
      </c>
      <c r="W19" s="96">
        <f>V19*(1+AVERAGE(Supuestos!U27:V27))^(COUNT(Supuestos!U26:V26)-1)</f>
        <v>741.19324051254046</v>
      </c>
      <c r="X19" s="96">
        <f>W19*(1+AVERAGE(Supuestos!V27:W27))^(COUNT(Supuestos!V26:W26)-1)</f>
        <v>764.8373048848905</v>
      </c>
      <c r="Y19" s="96">
        <f>X19*(1+AVERAGE(Supuestos!W27:X27))^(COUNT(Supuestos!W26:X26)-1)</f>
        <v>789.23561491071848</v>
      </c>
      <c r="Z19" s="96">
        <f>Y19*(1+AVERAGE(Supuestos!X27:Y27))^(COUNT(Supuestos!X26:Y26)-1)</f>
        <v>814.41223102637048</v>
      </c>
      <c r="AA19" s="96">
        <f>Z19*(1+AVERAGE(Supuestos!Y27:Z27))^(COUNT(Supuestos!Y26:Z26)-1)</f>
        <v>840.39198119611171</v>
      </c>
      <c r="AB19" s="96">
        <f>AA19*(1+AVERAGE(Supuestos!Z27:AA27))^(COUNT(Supuestos!Z26:AA26)-1)</f>
        <v>867.20048539626771</v>
      </c>
      <c r="AC19" s="96">
        <f>AB19*(1+AVERAGE(Supuestos!AA27:AB27))^(COUNT(Supuestos!AA26:AB26)-1)</f>
        <v>894.86418088040864</v>
      </c>
      <c r="AD19" s="96">
        <f>AC19*(1+AVERAGE(Supuestos!AB27:AC27))^(COUNT(Supuestos!AB26:AC26)-1)</f>
        <v>923.41034825049371</v>
      </c>
      <c r="AE19" s="96">
        <f>AD19*(1+AVERAGE(Supuestos!AC27:AD27))^(COUNT(Supuestos!AC26:AD26)-1)</f>
        <v>952.86713835968453</v>
      </c>
      <c r="AF19" s="96">
        <f>AE19*(1+AVERAGE(Supuestos!AD27:AE27))^(COUNT(Supuestos!AD26:AE26)-1)</f>
        <v>983.26360007335848</v>
      </c>
      <c r="AG19" s="96">
        <f>AF19*(1+AVERAGE(Supuestos!AE27:AF27))^(COUNT(Supuestos!AE26:AF26)-1)</f>
        <v>1014.6297089156986</v>
      </c>
      <c r="AH19" s="96">
        <f>AG19*(1+AVERAGE(Supuestos!AF27:AG27))^(COUNT(Supuestos!AF26:AG26)-1)</f>
        <v>1046.9963966301095</v>
      </c>
      <c r="AI19" s="97">
        <f>AH19*(1+AVERAGE(Supuestos!AG27:AH27))^(COUNT(Supuestos!AG26:AH26)-1)</f>
        <v>1080.3955816826101</v>
      </c>
    </row>
    <row r="20" spans="1:35" ht="15.75" thickBot="1">
      <c r="B20" s="76"/>
      <c r="D20" s="91" t="s">
        <v>27</v>
      </c>
      <c r="E20" s="92"/>
      <c r="F20" s="93"/>
      <c r="G20" s="6"/>
      <c r="H20" s="6" t="s">
        <v>50</v>
      </c>
      <c r="I20" s="183">
        <f>-(I19*$F$18*$F$15)/1000000</f>
        <v>-81.574664306149558</v>
      </c>
      <c r="J20" s="184">
        <f t="shared" ref="J20:AI20" si="2">-(J19*$F$18*$F$15)/1000000</f>
        <v>-84.148344965008576</v>
      </c>
      <c r="K20" s="184">
        <f t="shared" si="2"/>
        <v>-87.118781542273368</v>
      </c>
      <c r="L20" s="184">
        <f t="shared" si="2"/>
        <v>-90.215854226101172</v>
      </c>
      <c r="M20" s="184">
        <f t="shared" si="2"/>
        <v>-93.287704062499913</v>
      </c>
      <c r="N20" s="184">
        <f t="shared" si="2"/>
        <v>-96.328883214937406</v>
      </c>
      <c r="O20" s="184">
        <f t="shared" si="2"/>
        <v>-99.401774589493911</v>
      </c>
      <c r="P20" s="184">
        <f t="shared" si="2"/>
        <v>-102.57269119889877</v>
      </c>
      <c r="Q20" s="184">
        <f t="shared" si="2"/>
        <v>-105.84476004814364</v>
      </c>
      <c r="R20" s="184">
        <f t="shared" si="2"/>
        <v>-109.22120789367943</v>
      </c>
      <c r="S20" s="184">
        <f t="shared" si="2"/>
        <v>-112.70536442548782</v>
      </c>
      <c r="T20" s="184">
        <f t="shared" si="2"/>
        <v>-116.30066555066088</v>
      </c>
      <c r="U20" s="184">
        <f t="shared" si="2"/>
        <v>-120.01065678172696</v>
      </c>
      <c r="V20" s="184">
        <f t="shared" si="2"/>
        <v>-123.83899673306405</v>
      </c>
      <c r="W20" s="184">
        <f t="shared" si="2"/>
        <v>-127.78946072884881</v>
      </c>
      <c r="X20" s="184">
        <f t="shared" si="2"/>
        <v>-131.8659445260991</v>
      </c>
      <c r="Y20" s="184">
        <f t="shared" si="2"/>
        <v>-136.07246815648165</v>
      </c>
      <c r="Z20" s="184">
        <f t="shared" si="2"/>
        <v>-140.41317989067343</v>
      </c>
      <c r="AA20" s="184">
        <f t="shared" si="2"/>
        <v>-144.89236032918589</v>
      </c>
      <c r="AB20" s="184">
        <f t="shared" si="2"/>
        <v>-149.51442662368694</v>
      </c>
      <c r="AC20" s="184">
        <f t="shared" si="2"/>
        <v>-154.28393683298253</v>
      </c>
      <c r="AD20" s="184">
        <f t="shared" si="2"/>
        <v>-159.2055944179547</v>
      </c>
      <c r="AE20" s="184">
        <f t="shared" si="2"/>
        <v>-164.28425287988748</v>
      </c>
      <c r="AF20" s="184">
        <f t="shared" si="2"/>
        <v>-169.52492054675588</v>
      </c>
      <c r="AG20" s="184">
        <f t="shared" si="2"/>
        <v>-174.93276551219739</v>
      </c>
      <c r="AH20" s="184">
        <f t="shared" si="2"/>
        <v>-180.51312073203653</v>
      </c>
      <c r="AI20" s="185">
        <f t="shared" si="2"/>
        <v>-186.27148928338849</v>
      </c>
    </row>
    <row r="21" spans="1:35" ht="44.25" customHeight="1" thickBot="1">
      <c r="G21" s="9"/>
      <c r="H21" s="9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5.75" thickBot="1">
      <c r="B22" s="74" t="s">
        <v>24</v>
      </c>
      <c r="D22" s="12" t="s">
        <v>12</v>
      </c>
      <c r="E22" s="13"/>
      <c r="F22" s="14"/>
      <c r="G22" s="9"/>
      <c r="H22" s="9"/>
      <c r="I22" s="77">
        <v>2014</v>
      </c>
      <c r="J22" s="11">
        <v>2015</v>
      </c>
      <c r="K22" s="11">
        <v>2016</v>
      </c>
      <c r="L22" s="11">
        <v>2017</v>
      </c>
      <c r="M22" s="11">
        <v>2018</v>
      </c>
      <c r="N22" s="11">
        <v>2019</v>
      </c>
      <c r="O22" s="11">
        <v>2020</v>
      </c>
      <c r="P22" s="11">
        <v>2021</v>
      </c>
      <c r="Q22" s="11">
        <v>2022</v>
      </c>
      <c r="R22" s="11">
        <v>2023</v>
      </c>
      <c r="S22" s="11">
        <v>2024</v>
      </c>
      <c r="T22" s="11">
        <v>2025</v>
      </c>
      <c r="U22" s="11">
        <v>2026</v>
      </c>
      <c r="V22" s="11">
        <v>2027</v>
      </c>
      <c r="W22" s="11">
        <v>2028</v>
      </c>
      <c r="X22" s="11">
        <v>2029</v>
      </c>
      <c r="Y22" s="11">
        <v>2030</v>
      </c>
      <c r="Z22" s="11">
        <v>2031</v>
      </c>
      <c r="AA22" s="11">
        <v>2032</v>
      </c>
      <c r="AB22" s="11">
        <v>2033</v>
      </c>
      <c r="AC22" s="11">
        <v>2034</v>
      </c>
      <c r="AD22" s="11">
        <v>2035</v>
      </c>
      <c r="AE22" s="11">
        <v>2036</v>
      </c>
      <c r="AF22" s="11">
        <v>2037</v>
      </c>
      <c r="AG22" s="11">
        <v>2038</v>
      </c>
      <c r="AH22" s="11">
        <v>2039</v>
      </c>
      <c r="AI22" s="78">
        <v>2040</v>
      </c>
    </row>
    <row r="23" spans="1:35" ht="15.75" thickBot="1">
      <c r="B23" s="75"/>
      <c r="D23" s="137"/>
      <c r="E23" s="217" t="s">
        <v>2</v>
      </c>
      <c r="F23" s="138"/>
      <c r="G23" s="6"/>
      <c r="H23" s="6"/>
      <c r="I23" s="79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1"/>
    </row>
    <row r="24" spans="1:35" ht="30">
      <c r="B24" s="75"/>
      <c r="D24" s="72" t="s">
        <v>29</v>
      </c>
      <c r="E24" s="218" t="s">
        <v>5</v>
      </c>
      <c r="F24" s="219">
        <v>258409.91029085175</v>
      </c>
      <c r="G24" s="6"/>
      <c r="H24" s="6"/>
      <c r="I24" s="144">
        <f>F24</f>
        <v>258409.91029085175</v>
      </c>
      <c r="J24" s="145">
        <f>I24*(1+AVERAGE(Supuestos!H27:I27))^(COUNT(Supuestos!H26:I26)-1)</f>
        <v>266562.74296052812</v>
      </c>
      <c r="K24" s="145">
        <f>J24*(1+AVERAGE(Supuestos!I27:J27))^(COUNT(Supuestos!I26:J26)-1)</f>
        <v>275972.40778703475</v>
      </c>
      <c r="L24" s="145">
        <f>K24*(1+AVERAGE(Supuestos!J27:K27))^(COUNT(Supuestos!J26:K26)-1)</f>
        <v>285783.22688386386</v>
      </c>
      <c r="M24" s="145">
        <f>L24*(1+AVERAGE(Supuestos!K27:L27))^(COUNT(Supuestos!K26:L26)-1)</f>
        <v>295514.14575925941</v>
      </c>
      <c r="N24" s="145">
        <f>M24*(1+AVERAGE(Supuestos!L27:M27))^(COUNT(Supuestos!L26:M26)-1)</f>
        <v>305147.90691101126</v>
      </c>
      <c r="O24" s="145">
        <f>N24*(1+AVERAGE(Supuestos!M27:N27))^(COUNT(Supuestos!M26:N26)-1)</f>
        <v>314882.12514147256</v>
      </c>
      <c r="P24" s="145">
        <f>O24*(1+AVERAGE(Supuestos!N27:O27))^(COUNT(Supuestos!N26:O26)-1)</f>
        <v>324926.86493348551</v>
      </c>
      <c r="Q24" s="145">
        <f>P24*(1+AVERAGE(Supuestos!O27:P27))^(COUNT(Supuestos!O26:P26)-1)</f>
        <v>335292.0319248637</v>
      </c>
      <c r="R24" s="145">
        <f>Q24*(1+AVERAGE(Supuestos!P27:Q27))^(COUNT(Supuestos!P26:Q26)-1)</f>
        <v>345987.84774326684</v>
      </c>
      <c r="S24" s="145">
        <f>R24*(1+AVERAGE(Supuestos!Q27:R27))^(COUNT(Supuestos!Q26:R26)-1)</f>
        <v>357024.86008627707</v>
      </c>
      <c r="T24" s="145">
        <f>S24*(1+AVERAGE(Supuestos!R27:S27))^(COUNT(Supuestos!R26:S26)-1)</f>
        <v>368413.95312302932</v>
      </c>
      <c r="U24" s="145">
        <f>T24*(1+AVERAGE(Supuestos!S27:T27))^(COUNT(Supuestos!S26:T26)-1)</f>
        <v>380166.35822765395</v>
      </c>
      <c r="V24" s="145">
        <f>U24*(1+AVERAGE(Supuestos!T27:U27))^(COUNT(Supuestos!T26:U26)-1)</f>
        <v>392293.66505511611</v>
      </c>
      <c r="W24" s="145">
        <f>V24*(1+AVERAGE(Supuestos!U27:V27))^(COUNT(Supuestos!U26:V26)-1)</f>
        <v>404807.83297037432</v>
      </c>
      <c r="X24" s="145">
        <f>W24*(1+AVERAGE(Supuestos!V27:W27))^(COUNT(Supuestos!V26:W26)-1)</f>
        <v>417721.20284212928</v>
      </c>
      <c r="Y24" s="145">
        <f>X24*(1+AVERAGE(Supuestos!W27:X27))^(COUNT(Supuestos!W26:X26)-1)</f>
        <v>431046.5092127932</v>
      </c>
      <c r="Z24" s="145">
        <f>Y24*(1+AVERAGE(Supuestos!X27:Y27))^(COUNT(Supuestos!X26:Y26)-1)</f>
        <v>444796.89285668131</v>
      </c>
      <c r="AA24" s="145">
        <f>Z24*(1+AVERAGE(Supuestos!Y27:Z27))^(COUNT(Supuestos!Y26:Z26)-1)</f>
        <v>458985.91373880947</v>
      </c>
      <c r="AB24" s="145">
        <f>AA24*(1+AVERAGE(Supuestos!Z27:AA27))^(COUNT(Supuestos!Z26:AA26)-1)</f>
        <v>473627.56438707752</v>
      </c>
      <c r="AC24" s="145">
        <f>AB24*(1+AVERAGE(Supuestos!AA27:AB27))^(COUNT(Supuestos!AA26:AB26)-1)</f>
        <v>488736.28369102534</v>
      </c>
      <c r="AD24" s="145">
        <f>AC24*(1+AVERAGE(Supuestos!AB27:AC27))^(COUNT(Supuestos!AB26:AC26)-1)</f>
        <v>504326.97114076908</v>
      </c>
      <c r="AE24" s="145">
        <f>AD24*(1+AVERAGE(Supuestos!AC27:AD27))^(COUNT(Supuestos!AC26:AD26)-1)</f>
        <v>520415.00152015965</v>
      </c>
      <c r="AF24" s="145">
        <f>AE24*(1+AVERAGE(Supuestos!AD27:AE27))^(COUNT(Supuestos!AD26:AE26)-1)</f>
        <v>537016.24006865278</v>
      </c>
      <c r="AG24" s="145">
        <f>AF24*(1+AVERAGE(Supuestos!AE27:AF27))^(COUNT(Supuestos!AE26:AF26)-1)</f>
        <v>554147.05812684284</v>
      </c>
      <c r="AH24" s="145">
        <f>AG24*(1+AVERAGE(Supuestos!AF27:AG27))^(COUNT(Supuestos!AF26:AG26)-1)</f>
        <v>571824.34928108915</v>
      </c>
      <c r="AI24" s="146">
        <f>AH24*(1+AVERAGE(Supuestos!AG27:AH27))^(COUNT(Supuestos!AG26:AH26)-1)</f>
        <v>590065.54602315591</v>
      </c>
    </row>
    <row r="25" spans="1:35">
      <c r="B25" s="75"/>
      <c r="D25" s="67" t="s">
        <v>3</v>
      </c>
      <c r="E25" s="199" t="s">
        <v>5</v>
      </c>
      <c r="F25" s="57">
        <v>0</v>
      </c>
      <c r="I25" s="85">
        <f>F25</f>
        <v>0</v>
      </c>
      <c r="J25" s="59">
        <f>I25*(1+AVERAGE(Supuestos!H27:I27))^(COUNT(Supuestos!H26:I26)-1)</f>
        <v>0</v>
      </c>
      <c r="K25" s="59">
        <f>J25*(1+AVERAGE(Supuestos!I27:J27))^(COUNT(Supuestos!I26:J26)-1)</f>
        <v>0</v>
      </c>
      <c r="L25" s="59">
        <f>K25*(1+AVERAGE(Supuestos!J27:K27))^(COUNT(Supuestos!J26:K26)-1)</f>
        <v>0</v>
      </c>
      <c r="M25" s="59">
        <f>L25*(1+AVERAGE(Supuestos!K27:L27))^(COUNT(Supuestos!K26:L26)-1)</f>
        <v>0</v>
      </c>
      <c r="N25" s="59">
        <f>M25*(1+AVERAGE(Supuestos!L27:M27))^(COUNT(Supuestos!L26:M26)-1)</f>
        <v>0</v>
      </c>
      <c r="O25" s="59">
        <f>N25*(1+AVERAGE(Supuestos!M27:N27))^(COUNT(Supuestos!M26:N26)-1)</f>
        <v>0</v>
      </c>
      <c r="P25" s="59">
        <f>O25*(1+AVERAGE(Supuestos!N27:O27))^(COUNT(Supuestos!N26:O26)-1)</f>
        <v>0</v>
      </c>
      <c r="Q25" s="59">
        <f>P25*(1+AVERAGE(Supuestos!O27:P27))^(COUNT(Supuestos!O26:P26)-1)</f>
        <v>0</v>
      </c>
      <c r="R25" s="59">
        <f>Q25*(1+AVERAGE(Supuestos!P27:Q27))^(COUNT(Supuestos!P26:Q26)-1)</f>
        <v>0</v>
      </c>
      <c r="S25" s="59">
        <f>R25*(1+AVERAGE(Supuestos!Q27:R27))^(COUNT(Supuestos!Q26:R26)-1)</f>
        <v>0</v>
      </c>
      <c r="T25" s="59">
        <f>S25*(1+AVERAGE(Supuestos!R27:S27))^(COUNT(Supuestos!R26:S26)-1)</f>
        <v>0</v>
      </c>
      <c r="U25" s="59">
        <f>T25*(1+AVERAGE(Supuestos!S27:T27))^(COUNT(Supuestos!S26:T26)-1)</f>
        <v>0</v>
      </c>
      <c r="V25" s="59">
        <f>U25*(1+AVERAGE(Supuestos!T27:U27))^(COUNT(Supuestos!T26:U26)-1)</f>
        <v>0</v>
      </c>
      <c r="W25" s="59">
        <f>V25*(1+AVERAGE(Supuestos!U27:V27))^(COUNT(Supuestos!U26:V26)-1)</f>
        <v>0</v>
      </c>
      <c r="X25" s="59">
        <f>W25*(1+AVERAGE(Supuestos!V27:W27))^(COUNT(Supuestos!V26:W26)-1)</f>
        <v>0</v>
      </c>
      <c r="Y25" s="59">
        <f>X25*(1+AVERAGE(Supuestos!W27:X27))^(COUNT(Supuestos!W26:X26)-1)</f>
        <v>0</v>
      </c>
      <c r="Z25" s="59">
        <f>Y25*(1+AVERAGE(Supuestos!X27:Y27))^(COUNT(Supuestos!X26:Y26)-1)</f>
        <v>0</v>
      </c>
      <c r="AA25" s="59">
        <f>Z25*(1+AVERAGE(Supuestos!Y27:Z27))^(COUNT(Supuestos!Y26:Z26)-1)</f>
        <v>0</v>
      </c>
      <c r="AB25" s="59">
        <f>AA25*(1+AVERAGE(Supuestos!Z27:AA27))^(COUNT(Supuestos!Z26:AA26)-1)</f>
        <v>0</v>
      </c>
      <c r="AC25" s="59">
        <f>AB25*(1+AVERAGE(Supuestos!AA27:AB27))^(COUNT(Supuestos!AA26:AB26)-1)</f>
        <v>0</v>
      </c>
      <c r="AD25" s="59">
        <f>AC25*(1+AVERAGE(Supuestos!AB27:AC27))^(COUNT(Supuestos!AB26:AC26)-1)</f>
        <v>0</v>
      </c>
      <c r="AE25" s="59">
        <f>AD25*(1+AVERAGE(Supuestos!AC27:AD27))^(COUNT(Supuestos!AC26:AD26)-1)</f>
        <v>0</v>
      </c>
      <c r="AF25" s="59">
        <f>AE25*(1+AVERAGE(Supuestos!AD27:AE27))^(COUNT(Supuestos!AD26:AE26)-1)</f>
        <v>0</v>
      </c>
      <c r="AG25" s="59">
        <f>AF25*(1+AVERAGE(Supuestos!AE27:AF27))^(COUNT(Supuestos!AE26:AF26)-1)</f>
        <v>0</v>
      </c>
      <c r="AH25" s="59">
        <f>AG25*(1+AVERAGE(Supuestos!AF27:AG27))^(COUNT(Supuestos!AF26:AG26)-1)</f>
        <v>0</v>
      </c>
      <c r="AI25" s="57">
        <f>AH25*(1+AVERAGE(Supuestos!AG27:AH27))^(COUNT(Supuestos!AG26:AH26)-1)</f>
        <v>0</v>
      </c>
    </row>
    <row r="26" spans="1:35" ht="15.75" thickBot="1">
      <c r="B26" s="75"/>
      <c r="D26" s="139" t="s">
        <v>4</v>
      </c>
      <c r="E26" s="220" t="s">
        <v>5</v>
      </c>
      <c r="F26" s="140">
        <v>394625.24287897599</v>
      </c>
      <c r="I26" s="215">
        <f>F26</f>
        <v>394625.24287897599</v>
      </c>
      <c r="J26" s="216">
        <f>I26*(1+AVERAGE(Supuestos!H27:I27))^(COUNT(Supuestos!H26:I26)-1)</f>
        <v>407075.66929180769</v>
      </c>
      <c r="K26" s="216">
        <f>J26*(1+AVERAGE(Supuestos!I27:J27))^(COUNT(Supuestos!I26:J26)-1)</f>
        <v>421445.44041780848</v>
      </c>
      <c r="L26" s="216">
        <f>K26*(1+AVERAGE(Supuestos!J27:K27))^(COUNT(Supuestos!J26:K26)-1)</f>
        <v>436427.82582466159</v>
      </c>
      <c r="M26" s="216">
        <f>L26*(1+AVERAGE(Supuestos!K27:L27))^(COUNT(Supuestos!K26:L26)-1)</f>
        <v>451288.19329399127</v>
      </c>
      <c r="N26" s="216">
        <f>M26*(1+AVERAGE(Supuestos!L27:M27))^(COUNT(Supuestos!L26:M26)-1)</f>
        <v>466000.18839537539</v>
      </c>
      <c r="O26" s="216">
        <f>N26*(1+AVERAGE(Supuestos!M27:N27))^(COUNT(Supuestos!M26:N26)-1)</f>
        <v>480865.59440518788</v>
      </c>
      <c r="P26" s="216">
        <f>O26*(1+AVERAGE(Supuestos!N27:O27))^(COUNT(Supuestos!N26:O26)-1)</f>
        <v>496205.20686671342</v>
      </c>
      <c r="Q26" s="216">
        <f>P26*(1+AVERAGE(Supuestos!O27:P27))^(COUNT(Supuestos!O26:P26)-1)</f>
        <v>512034.1529657616</v>
      </c>
      <c r="R26" s="216">
        <f>Q26*(1+AVERAGE(Supuestos!P27:Q27))^(COUNT(Supuestos!P26:Q26)-1)</f>
        <v>528368.04244536941</v>
      </c>
      <c r="S26" s="216">
        <f>R26*(1+AVERAGE(Supuestos!Q27:R27))^(COUNT(Supuestos!Q26:R26)-1)</f>
        <v>545222.98299937672</v>
      </c>
      <c r="T26" s="216">
        <f>S26*(1+AVERAGE(Supuestos!R27:S27))^(COUNT(Supuestos!R26:S26)-1)</f>
        <v>562615.59615705686</v>
      </c>
      <c r="U26" s="216">
        <f>T26*(1+AVERAGE(Supuestos!S27:T27))^(COUNT(Supuestos!S26:T26)-1)</f>
        <v>580563.03367446701</v>
      </c>
      <c r="V26" s="216">
        <f>U26*(1+AVERAGE(Supuestos!T27:U27))^(COUNT(Supuestos!T26:U26)-1)</f>
        <v>599082.99444868253</v>
      </c>
      <c r="W26" s="216">
        <f>V26*(1+AVERAGE(Supuestos!U27:V27))^(COUNT(Supuestos!U26:V26)-1)</f>
        <v>618193.74197159556</v>
      </c>
      <c r="X26" s="216">
        <f>W26*(1+AVERAGE(Supuestos!V27:W27))^(COUNT(Supuestos!V26:W26)-1)</f>
        <v>637914.12234048953</v>
      </c>
      <c r="Y26" s="216">
        <f>X26*(1+AVERAGE(Supuestos!W27:X27))^(COUNT(Supuestos!W26:X26)-1)</f>
        <v>658263.58284315118</v>
      </c>
      <c r="Z26" s="216">
        <f>Y26*(1+AVERAGE(Supuestos!X27:Y27))^(COUNT(Supuestos!X26:Y26)-1)</f>
        <v>679262.19113584771</v>
      </c>
      <c r="AA26" s="216">
        <f>Z26*(1+AVERAGE(Supuestos!Y27:Z27))^(COUNT(Supuestos!Y26:Z26)-1)</f>
        <v>700930.6550330813</v>
      </c>
      <c r="AB26" s="216">
        <f>AA26*(1+AVERAGE(Supuestos!Z27:AA27))^(COUNT(Supuestos!Z26:AA26)-1)</f>
        <v>723290.34292863659</v>
      </c>
      <c r="AC26" s="216">
        <f>AB26*(1+AVERAGE(Supuestos!AA27:AB27))^(COUNT(Supuestos!AA26:AB26)-1)</f>
        <v>746363.30486806016</v>
      </c>
      <c r="AD26" s="216">
        <f>AC26*(1+AVERAGE(Supuestos!AB27:AC27))^(COUNT(Supuestos!AB26:AC26)-1)</f>
        <v>770172.29429335136</v>
      </c>
      <c r="AE26" s="216">
        <f>AD26*(1+AVERAGE(Supuestos!AC27:AD27))^(COUNT(Supuestos!AC26:AD26)-1)</f>
        <v>794740.79048130929</v>
      </c>
      <c r="AF26" s="216">
        <f>AE26*(1+AVERAGE(Supuestos!AD27:AE27))^(COUNT(Supuestos!AD26:AE26)-1)</f>
        <v>820093.02169766312</v>
      </c>
      <c r="AG26" s="216">
        <f>AF26*(1+AVERAGE(Supuestos!AE27:AF27))^(COUNT(Supuestos!AE26:AF26)-1)</f>
        <v>846253.98908981855</v>
      </c>
      <c r="AH26" s="216">
        <f>AG26*(1+AVERAGE(Supuestos!AF27:AG27))^(COUNT(Supuestos!AF26:AG26)-1)</f>
        <v>873249.49134178378</v>
      </c>
      <c r="AI26" s="140">
        <f>AH26*(1+AVERAGE(Supuestos!AG27:AH27))^(COUNT(Supuestos!AG26:AH26)-1)</f>
        <v>901106.1501155867</v>
      </c>
    </row>
    <row r="27" spans="1:35" s="189" customFormat="1" ht="15.75" thickBot="1">
      <c r="A27"/>
      <c r="B27" s="75"/>
      <c r="C27"/>
      <c r="D27" s="191"/>
      <c r="E27" s="188"/>
      <c r="F27" s="190"/>
      <c r="G27" s="6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</row>
    <row r="28" spans="1:35" ht="15.75" thickBot="1">
      <c r="B28" s="75"/>
      <c r="D28" s="141" t="s">
        <v>33</v>
      </c>
      <c r="E28" s="142"/>
      <c r="F28" s="143"/>
      <c r="H28" s="181" t="s">
        <v>49</v>
      </c>
      <c r="I28" s="144">
        <f>-I24*I34/1000000</f>
        <v>-167013.6326678292</v>
      </c>
      <c r="J28" s="145">
        <f t="shared" ref="J28:AI28" si="3">-J24*J34/1000000</f>
        <v>-179519.34487419727</v>
      </c>
      <c r="K28" s="145">
        <f t="shared" si="3"/>
        <v>-193867.85674631406</v>
      </c>
      <c r="L28" s="145">
        <f t="shared" si="3"/>
        <v>-206244.03917754689</v>
      </c>
      <c r="M28" s="145">
        <f t="shared" si="3"/>
        <v>-217713.01365146533</v>
      </c>
      <c r="N28" s="145">
        <f t="shared" si="3"/>
        <v>-223641.58883908045</v>
      </c>
      <c r="O28" s="145">
        <f t="shared" si="3"/>
        <v>-230311.20992382593</v>
      </c>
      <c r="P28" s="145">
        <f t="shared" si="3"/>
        <v>-236737.22979980148</v>
      </c>
      <c r="Q28" s="145">
        <f t="shared" si="3"/>
        <v>-243397.90768035565</v>
      </c>
      <c r="R28" s="145">
        <f t="shared" si="3"/>
        <v>-251788.29674828087</v>
      </c>
      <c r="S28" s="145">
        <f t="shared" si="3"/>
        <v>-259520.22831716255</v>
      </c>
      <c r="T28" s="145">
        <f t="shared" si="3"/>
        <v>-267430.5464887523</v>
      </c>
      <c r="U28" s="145">
        <f t="shared" si="3"/>
        <v>-276089.963100917</v>
      </c>
      <c r="V28" s="145">
        <f t="shared" si="3"/>
        <v>-284897.23292383621</v>
      </c>
      <c r="W28" s="145">
        <f t="shared" si="3"/>
        <v>-293985.45465410664</v>
      </c>
      <c r="X28" s="145">
        <f t="shared" si="3"/>
        <v>-305807.90354024316</v>
      </c>
      <c r="Y28" s="145">
        <f t="shared" si="3"/>
        <v>-318105.78512365295</v>
      </c>
      <c r="Z28" s="145">
        <f t="shared" si="3"/>
        <v>-330898.2186453506</v>
      </c>
      <c r="AA28" s="145">
        <f t="shared" si="3"/>
        <v>-344205.09221517079</v>
      </c>
      <c r="AB28" s="145">
        <f t="shared" si="3"/>
        <v>-358047.09373136703</v>
      </c>
      <c r="AC28" s="145">
        <f t="shared" si="3"/>
        <v>-372445.74304362381</v>
      </c>
      <c r="AD28" s="145">
        <f t="shared" si="3"/>
        <v>-387423.4254094846</v>
      </c>
      <c r="AE28" s="145">
        <f t="shared" si="3"/>
        <v>-403003.42629621073</v>
      </c>
      <c r="AF28" s="145">
        <f t="shared" si="3"/>
        <v>-419209.96758217528</v>
      </c>
      <c r="AG28" s="145">
        <f t="shared" si="3"/>
        <v>-436068.2452140752</v>
      </c>
      <c r="AH28" s="145">
        <f t="shared" si="3"/>
        <v>-453604.46837850462</v>
      </c>
      <c r="AI28" s="146">
        <f t="shared" si="3"/>
        <v>-471845.90024879086</v>
      </c>
    </row>
    <row r="29" spans="1:35" ht="15.75" thickBot="1">
      <c r="B29" s="75"/>
      <c r="D29" s="141" t="s">
        <v>31</v>
      </c>
      <c r="E29" s="142"/>
      <c r="F29" s="143"/>
      <c r="H29" s="182"/>
      <c r="I29" s="215">
        <f>-I25*I34/1000000</f>
        <v>0</v>
      </c>
      <c r="J29" s="216">
        <f t="shared" ref="J29:AI29" si="4">-J25*J34/1000000</f>
        <v>0</v>
      </c>
      <c r="K29" s="216">
        <f t="shared" si="4"/>
        <v>0</v>
      </c>
      <c r="L29" s="216">
        <f t="shared" si="4"/>
        <v>0</v>
      </c>
      <c r="M29" s="216">
        <f t="shared" si="4"/>
        <v>0</v>
      </c>
      <c r="N29" s="216">
        <f t="shared" si="4"/>
        <v>0</v>
      </c>
      <c r="O29" s="216">
        <f t="shared" si="4"/>
        <v>0</v>
      </c>
      <c r="P29" s="216">
        <f t="shared" si="4"/>
        <v>0</v>
      </c>
      <c r="Q29" s="216">
        <f t="shared" si="4"/>
        <v>0</v>
      </c>
      <c r="R29" s="216">
        <f t="shared" si="4"/>
        <v>0</v>
      </c>
      <c r="S29" s="216">
        <f t="shared" si="4"/>
        <v>0</v>
      </c>
      <c r="T29" s="216">
        <f t="shared" si="4"/>
        <v>0</v>
      </c>
      <c r="U29" s="216">
        <f t="shared" si="4"/>
        <v>0</v>
      </c>
      <c r="V29" s="216">
        <f t="shared" si="4"/>
        <v>0</v>
      </c>
      <c r="W29" s="216">
        <f t="shared" si="4"/>
        <v>0</v>
      </c>
      <c r="X29" s="216">
        <f t="shared" si="4"/>
        <v>0</v>
      </c>
      <c r="Y29" s="216">
        <f t="shared" si="4"/>
        <v>0</v>
      </c>
      <c r="Z29" s="216">
        <f t="shared" si="4"/>
        <v>0</v>
      </c>
      <c r="AA29" s="216">
        <f t="shared" si="4"/>
        <v>0</v>
      </c>
      <c r="AB29" s="216">
        <f t="shared" si="4"/>
        <v>0</v>
      </c>
      <c r="AC29" s="216">
        <f t="shared" si="4"/>
        <v>0</v>
      </c>
      <c r="AD29" s="216">
        <f t="shared" si="4"/>
        <v>0</v>
      </c>
      <c r="AE29" s="216">
        <f t="shared" si="4"/>
        <v>0</v>
      </c>
      <c r="AF29" s="216">
        <f t="shared" si="4"/>
        <v>0</v>
      </c>
      <c r="AG29" s="216">
        <f t="shared" si="4"/>
        <v>0</v>
      </c>
      <c r="AH29" s="216">
        <f t="shared" si="4"/>
        <v>0</v>
      </c>
      <c r="AI29" s="140">
        <f t="shared" si="4"/>
        <v>0</v>
      </c>
    </row>
    <row r="30" spans="1:35" ht="15.75" thickBot="1">
      <c r="B30" s="75"/>
      <c r="D30" s="31"/>
    </row>
    <row r="31" spans="1:35" ht="30">
      <c r="B31" s="75"/>
      <c r="D31" s="69" t="s">
        <v>7</v>
      </c>
      <c r="E31" s="198" t="s">
        <v>6</v>
      </c>
      <c r="F31" s="62">
        <v>118</v>
      </c>
    </row>
    <row r="32" spans="1:35" ht="36" customHeight="1">
      <c r="B32" s="75"/>
      <c r="D32" s="73" t="s">
        <v>8</v>
      </c>
      <c r="E32" s="194" t="s">
        <v>0</v>
      </c>
      <c r="F32" s="101">
        <v>0.01</v>
      </c>
      <c r="G32" s="6"/>
      <c r="H32" s="6"/>
      <c r="I32" s="94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2:35" ht="30.75" thickBot="1">
      <c r="B33" s="75"/>
      <c r="D33" s="67" t="s">
        <v>39</v>
      </c>
      <c r="E33" s="199" t="s">
        <v>6</v>
      </c>
      <c r="F33" s="200">
        <f>F34/Supuestos!J43/Supuestos!J44/Supuestos!J45</f>
        <v>144.89395129615079</v>
      </c>
      <c r="H33" s="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2:35" ht="15.75" thickBot="1">
      <c r="B34" s="75"/>
      <c r="D34" s="73"/>
      <c r="E34" s="194" t="s">
        <v>53</v>
      </c>
      <c r="F34" s="187">
        <f>F15</f>
        <v>646312.79999999993</v>
      </c>
      <c r="H34" s="6"/>
      <c r="I34" s="210">
        <f>I15</f>
        <v>646312.79999999993</v>
      </c>
      <c r="J34" s="213">
        <f t="shared" ref="J34:AI34" si="5">J15</f>
        <v>673460</v>
      </c>
      <c r="K34" s="213">
        <f t="shared" si="5"/>
        <v>702490</v>
      </c>
      <c r="L34" s="213">
        <f t="shared" si="5"/>
        <v>721680</v>
      </c>
      <c r="M34" s="213">
        <f t="shared" si="5"/>
        <v>736726.20000000007</v>
      </c>
      <c r="N34" s="213">
        <f t="shared" si="5"/>
        <v>732895.70000000007</v>
      </c>
      <c r="O34" s="213">
        <f t="shared" si="5"/>
        <v>731420.4</v>
      </c>
      <c r="P34" s="213">
        <f t="shared" si="5"/>
        <v>728586.20000000007</v>
      </c>
      <c r="Q34" s="213">
        <f t="shared" si="5"/>
        <v>725928.1</v>
      </c>
      <c r="R34" s="213">
        <f t="shared" si="5"/>
        <v>727737.4</v>
      </c>
      <c r="S34" s="213">
        <f t="shared" si="5"/>
        <v>726896.8</v>
      </c>
      <c r="T34" s="213">
        <f t="shared" si="5"/>
        <v>725896.9</v>
      </c>
      <c r="U34" s="213">
        <f t="shared" si="5"/>
        <v>726234.6</v>
      </c>
      <c r="V34" s="213">
        <f t="shared" si="5"/>
        <v>726234.6</v>
      </c>
      <c r="W34" s="213">
        <f t="shared" si="5"/>
        <v>726234.6</v>
      </c>
      <c r="X34" s="213">
        <f t="shared" si="5"/>
        <v>732086.1413295751</v>
      </c>
      <c r="Y34" s="213">
        <f t="shared" si="5"/>
        <v>737984.83069634321</v>
      </c>
      <c r="Z34" s="213">
        <f t="shared" si="5"/>
        <v>743931.04798951419</v>
      </c>
      <c r="AA34" s="213">
        <f t="shared" si="5"/>
        <v>749925.17615920585</v>
      </c>
      <c r="AB34" s="213">
        <f t="shared" si="5"/>
        <v>755967.6012411071</v>
      </c>
      <c r="AC34" s="213">
        <f t="shared" si="5"/>
        <v>762058.7123813394</v>
      </c>
      <c r="AD34" s="213">
        <f t="shared" si="5"/>
        <v>768198.90186151862</v>
      </c>
      <c r="AE34" s="213">
        <f t="shared" si="5"/>
        <v>774388.56512401928</v>
      </c>
      <c r="AF34" s="213">
        <f t="shared" si="5"/>
        <v>780628.10079744144</v>
      </c>
      <c r="AG34" s="213">
        <f t="shared" si="5"/>
        <v>786917.91072228388</v>
      </c>
      <c r="AH34" s="213">
        <f t="shared" si="5"/>
        <v>793258.39997682278</v>
      </c>
      <c r="AI34" s="214">
        <f t="shared" si="5"/>
        <v>799649.97690320015</v>
      </c>
    </row>
    <row r="35" spans="2:35" ht="30">
      <c r="B35" s="75"/>
      <c r="D35" s="67" t="s">
        <v>10</v>
      </c>
      <c r="E35" s="199" t="s">
        <v>11</v>
      </c>
      <c r="F35" s="58">
        <v>74.099999999999994</v>
      </c>
      <c r="G35" s="6"/>
      <c r="H35" s="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2:35">
      <c r="B36" s="75"/>
      <c r="D36" s="70" t="s">
        <v>54</v>
      </c>
      <c r="E36" s="194"/>
      <c r="F36" s="197">
        <v>277.77769999999998</v>
      </c>
      <c r="G36" s="6"/>
      <c r="H36" s="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2:35" ht="30.75" thickBot="1">
      <c r="B37" s="75"/>
      <c r="D37" s="196" t="s">
        <v>38</v>
      </c>
      <c r="E37" s="201" t="s">
        <v>51</v>
      </c>
      <c r="F37" s="202">
        <f>F35/F36</f>
        <v>0.26676007469282093</v>
      </c>
      <c r="G37" s="6"/>
      <c r="H37" s="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2:35" ht="15.75" thickBot="1">
      <c r="B38" s="75"/>
      <c r="D38" s="88" t="s">
        <v>25</v>
      </c>
      <c r="E38" s="89" t="s">
        <v>26</v>
      </c>
      <c r="F38" s="90">
        <v>473.14222500000005</v>
      </c>
      <c r="G38" s="6"/>
      <c r="H38" s="6"/>
      <c r="I38" s="95">
        <f>I19</f>
        <v>473.14222500000005</v>
      </c>
      <c r="J38" s="122">
        <f t="shared" ref="J38:AI38" si="6">J19</f>
        <v>488.06986219875006</v>
      </c>
      <c r="K38" s="122">
        <f t="shared" si="6"/>
        <v>505.29872833436588</v>
      </c>
      <c r="L38" s="122">
        <f t="shared" si="6"/>
        <v>523.26209812665252</v>
      </c>
      <c r="M38" s="122">
        <f t="shared" si="6"/>
        <v>541.07917256786504</v>
      </c>
      <c r="N38" s="122">
        <f t="shared" si="6"/>
        <v>558.71835359357738</v>
      </c>
      <c r="O38" s="122">
        <f t="shared" si="6"/>
        <v>576.54146907321251</v>
      </c>
      <c r="P38" s="122">
        <f t="shared" si="6"/>
        <v>594.93314193664798</v>
      </c>
      <c r="Q38" s="122">
        <f t="shared" si="6"/>
        <v>613.91150916442712</v>
      </c>
      <c r="R38" s="122">
        <f t="shared" si="6"/>
        <v>633.49528630677241</v>
      </c>
      <c r="S38" s="122">
        <f t="shared" si="6"/>
        <v>653.70378593995849</v>
      </c>
      <c r="T38" s="122">
        <f t="shared" si="6"/>
        <v>674.5569367114432</v>
      </c>
      <c r="U38" s="122">
        <f t="shared" si="6"/>
        <v>696.07530299253824</v>
      </c>
      <c r="V38" s="122">
        <f t="shared" si="6"/>
        <v>718.2801051580002</v>
      </c>
      <c r="W38" s="122">
        <f t="shared" si="6"/>
        <v>741.19324051254046</v>
      </c>
      <c r="X38" s="122">
        <f t="shared" si="6"/>
        <v>764.8373048848905</v>
      </c>
      <c r="Y38" s="122">
        <f t="shared" si="6"/>
        <v>789.23561491071848</v>
      </c>
      <c r="Z38" s="122">
        <f t="shared" si="6"/>
        <v>814.41223102637048</v>
      </c>
      <c r="AA38" s="122">
        <f t="shared" si="6"/>
        <v>840.39198119611171</v>
      </c>
      <c r="AB38" s="122">
        <f t="shared" si="6"/>
        <v>867.20048539626771</v>
      </c>
      <c r="AC38" s="122">
        <f t="shared" si="6"/>
        <v>894.86418088040864</v>
      </c>
      <c r="AD38" s="122">
        <f t="shared" si="6"/>
        <v>923.41034825049371</v>
      </c>
      <c r="AE38" s="122">
        <f t="shared" si="6"/>
        <v>952.86713835968453</v>
      </c>
      <c r="AF38" s="122">
        <f t="shared" si="6"/>
        <v>983.26360007335848</v>
      </c>
      <c r="AG38" s="122">
        <f t="shared" si="6"/>
        <v>1014.6297089156986</v>
      </c>
      <c r="AH38" s="122">
        <f t="shared" si="6"/>
        <v>1046.9963966301095</v>
      </c>
      <c r="AI38" s="123">
        <f t="shared" si="6"/>
        <v>1080.3955816826101</v>
      </c>
    </row>
    <row r="39" spans="2:35" ht="15.75" thickBot="1">
      <c r="B39" s="76"/>
      <c r="D39" s="91" t="s">
        <v>27</v>
      </c>
      <c r="E39" s="92"/>
      <c r="F39" s="93"/>
      <c r="G39" s="6"/>
      <c r="H39" s="6"/>
      <c r="I39" s="98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100">
        <v>0</v>
      </c>
    </row>
    <row r="40" spans="2:35">
      <c r="D40" s="8"/>
      <c r="E40" s="3"/>
      <c r="F40" s="6"/>
      <c r="G40" s="6"/>
      <c r="H40" s="6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2:35" ht="15.75" thickBot="1">
      <c r="D41" s="8"/>
      <c r="E41" s="3"/>
      <c r="F41" s="6"/>
      <c r="G41" s="6"/>
      <c r="H41" s="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2:35" ht="15.75" thickBot="1">
      <c r="B42" s="136"/>
      <c r="D42" s="124" t="s">
        <v>34</v>
      </c>
      <c r="E42" s="125"/>
      <c r="F42" s="126"/>
      <c r="I42" s="130">
        <f>I29-I10</f>
        <v>520524.01432420884</v>
      </c>
      <c r="J42" s="131">
        <f t="shared" ref="J42:AI42" si="7">J29-J10</f>
        <v>559500.01535873918</v>
      </c>
      <c r="K42" s="131">
        <f t="shared" si="7"/>
        <v>604219.3887413136</v>
      </c>
      <c r="L42" s="131">
        <f t="shared" si="7"/>
        <v>642791.69004516373</v>
      </c>
      <c r="M42" s="131">
        <f t="shared" si="7"/>
        <v>678536.53636689659</v>
      </c>
      <c r="N42" s="131">
        <f t="shared" si="7"/>
        <v>697013.864873474</v>
      </c>
      <c r="O42" s="131">
        <f t="shared" si="7"/>
        <v>717800.77840620268</v>
      </c>
      <c r="P42" s="131">
        <f t="shared" si="7"/>
        <v>737828.47080795153</v>
      </c>
      <c r="Q42" s="131">
        <f t="shared" si="7"/>
        <v>758587.51145107113</v>
      </c>
      <c r="R42" s="131">
        <f t="shared" si="7"/>
        <v>784737.46657518169</v>
      </c>
      <c r="S42" s="131">
        <f t="shared" si="7"/>
        <v>808835.23628670536</v>
      </c>
      <c r="T42" s="131">
        <f t="shared" si="7"/>
        <v>833488.97564609582</v>
      </c>
      <c r="U42" s="131">
        <f t="shared" si="7"/>
        <v>860477.3970382252</v>
      </c>
      <c r="V42" s="131">
        <f t="shared" si="7"/>
        <v>887926.62600374466</v>
      </c>
      <c r="W42" s="131">
        <f t="shared" si="7"/>
        <v>916251.48537326418</v>
      </c>
      <c r="X42" s="131">
        <f t="shared" si="7"/>
        <v>953097.98978763074</v>
      </c>
      <c r="Y42" s="131">
        <f t="shared" si="7"/>
        <v>991426.25429650303</v>
      </c>
      <c r="Z42" s="131">
        <f t="shared" si="7"/>
        <v>1031295.8669941273</v>
      </c>
      <c r="AA42" s="131">
        <f t="shared" si="7"/>
        <v>1072768.8122742507</v>
      </c>
      <c r="AB42" s="131">
        <f t="shared" si="7"/>
        <v>1115909.5671958704</v>
      </c>
      <c r="AC42" s="131">
        <f t="shared" si="7"/>
        <v>1160785.2017242729</v>
      </c>
      <c r="AD42" s="131">
        <f t="shared" si="7"/>
        <v>1207465.4830032066</v>
      </c>
      <c r="AE42" s="131">
        <f t="shared" si="7"/>
        <v>1256022.9838202973</v>
      </c>
      <c r="AF42" s="131">
        <f t="shared" si="7"/>
        <v>1306533.1954343354</v>
      </c>
      <c r="AG42" s="131">
        <f t="shared" si="7"/>
        <v>1359074.6449398454</v>
      </c>
      <c r="AH42" s="131">
        <f t="shared" si="7"/>
        <v>1413729.0173513992</v>
      </c>
      <c r="AI42" s="132">
        <f t="shared" si="7"/>
        <v>1470581.2825974799</v>
      </c>
    </row>
    <row r="43" spans="2:35" ht="15.75" thickBot="1">
      <c r="B43" s="136"/>
      <c r="D43" s="127" t="s">
        <v>30</v>
      </c>
      <c r="E43" s="128"/>
      <c r="F43" s="129"/>
      <c r="I43" s="133">
        <f>I39-I20</f>
        <v>81.574664306149558</v>
      </c>
      <c r="J43" s="134">
        <f t="shared" ref="J43:AI43" si="8">J39-J20</f>
        <v>84.148344965008576</v>
      </c>
      <c r="K43" s="134">
        <f t="shared" si="8"/>
        <v>87.118781542273368</v>
      </c>
      <c r="L43" s="134">
        <f t="shared" si="8"/>
        <v>90.215854226101172</v>
      </c>
      <c r="M43" s="134">
        <f t="shared" si="8"/>
        <v>93.287704062499913</v>
      </c>
      <c r="N43" s="134">
        <f t="shared" si="8"/>
        <v>96.328883214937406</v>
      </c>
      <c r="O43" s="134">
        <f t="shared" si="8"/>
        <v>99.401774589493911</v>
      </c>
      <c r="P43" s="134">
        <f t="shared" si="8"/>
        <v>102.57269119889877</v>
      </c>
      <c r="Q43" s="134">
        <f t="shared" si="8"/>
        <v>105.84476004814364</v>
      </c>
      <c r="R43" s="134">
        <f t="shared" si="8"/>
        <v>109.22120789367943</v>
      </c>
      <c r="S43" s="134">
        <f t="shared" si="8"/>
        <v>112.70536442548782</v>
      </c>
      <c r="T43" s="134">
        <f t="shared" si="8"/>
        <v>116.30066555066088</v>
      </c>
      <c r="U43" s="134">
        <f t="shared" si="8"/>
        <v>120.01065678172696</v>
      </c>
      <c r="V43" s="134">
        <f t="shared" si="8"/>
        <v>123.83899673306405</v>
      </c>
      <c r="W43" s="134">
        <f t="shared" si="8"/>
        <v>127.78946072884881</v>
      </c>
      <c r="X43" s="134">
        <f t="shared" si="8"/>
        <v>131.8659445260991</v>
      </c>
      <c r="Y43" s="134">
        <f t="shared" si="8"/>
        <v>136.07246815648165</v>
      </c>
      <c r="Z43" s="134">
        <f t="shared" si="8"/>
        <v>140.41317989067343</v>
      </c>
      <c r="AA43" s="134">
        <f t="shared" si="8"/>
        <v>144.89236032918589</v>
      </c>
      <c r="AB43" s="134">
        <f t="shared" si="8"/>
        <v>149.51442662368694</v>
      </c>
      <c r="AC43" s="134">
        <f t="shared" si="8"/>
        <v>154.28393683298253</v>
      </c>
      <c r="AD43" s="134">
        <f t="shared" si="8"/>
        <v>159.2055944179547</v>
      </c>
      <c r="AE43" s="134">
        <f t="shared" si="8"/>
        <v>164.28425287988748</v>
      </c>
      <c r="AF43" s="134">
        <f t="shared" si="8"/>
        <v>169.52492054675588</v>
      </c>
      <c r="AG43" s="134">
        <f t="shared" si="8"/>
        <v>174.93276551219739</v>
      </c>
      <c r="AH43" s="134">
        <f t="shared" si="8"/>
        <v>180.51312073203653</v>
      </c>
      <c r="AI43" s="135">
        <f t="shared" si="8"/>
        <v>186.27148928338849</v>
      </c>
    </row>
    <row r="44" spans="2:35" ht="30.75" thickBot="1">
      <c r="D44" s="148" t="s">
        <v>36</v>
      </c>
      <c r="E44" s="148" t="s">
        <v>37</v>
      </c>
      <c r="F44" s="149">
        <v>0.12</v>
      </c>
      <c r="I44" s="150">
        <f>I42+I43</f>
        <v>520605.58898851497</v>
      </c>
      <c r="J44" s="151">
        <f t="shared" ref="J44:AI44" si="9">J42+J43</f>
        <v>559584.16370370414</v>
      </c>
      <c r="K44" s="151">
        <f t="shared" si="9"/>
        <v>604306.50752285589</v>
      </c>
      <c r="L44" s="151">
        <f t="shared" si="9"/>
        <v>642881.90589938988</v>
      </c>
      <c r="M44" s="151">
        <f t="shared" si="9"/>
        <v>678629.82407095912</v>
      </c>
      <c r="N44" s="151">
        <f t="shared" si="9"/>
        <v>697110.19375668897</v>
      </c>
      <c r="O44" s="151">
        <f t="shared" si="9"/>
        <v>717900.18018079211</v>
      </c>
      <c r="P44" s="151">
        <f t="shared" si="9"/>
        <v>737931.04349915043</v>
      </c>
      <c r="Q44" s="151">
        <f t="shared" si="9"/>
        <v>758693.35621111922</v>
      </c>
      <c r="R44" s="151">
        <f t="shared" si="9"/>
        <v>784846.68778307538</v>
      </c>
      <c r="S44" s="151">
        <f t="shared" si="9"/>
        <v>808947.94165113079</v>
      </c>
      <c r="T44" s="151">
        <f t="shared" si="9"/>
        <v>833605.27631164645</v>
      </c>
      <c r="U44" s="151">
        <f t="shared" si="9"/>
        <v>860597.40769500693</v>
      </c>
      <c r="V44" s="151">
        <f t="shared" si="9"/>
        <v>888050.46500047774</v>
      </c>
      <c r="W44" s="151">
        <f t="shared" si="9"/>
        <v>916379.27483399305</v>
      </c>
      <c r="X44" s="151">
        <f t="shared" si="9"/>
        <v>953229.85573215678</v>
      </c>
      <c r="Y44" s="151">
        <f t="shared" si="9"/>
        <v>991562.32676465949</v>
      </c>
      <c r="Z44" s="151">
        <f t="shared" si="9"/>
        <v>1031436.280174018</v>
      </c>
      <c r="AA44" s="151">
        <f t="shared" si="9"/>
        <v>1072913.7046345798</v>
      </c>
      <c r="AB44" s="151">
        <f t="shared" si="9"/>
        <v>1116059.0816224942</v>
      </c>
      <c r="AC44" s="151">
        <f t="shared" si="9"/>
        <v>1160939.485661106</v>
      </c>
      <c r="AD44" s="151">
        <f t="shared" si="9"/>
        <v>1207624.6885976244</v>
      </c>
      <c r="AE44" s="151">
        <f t="shared" si="9"/>
        <v>1256187.2680731772</v>
      </c>
      <c r="AF44" s="151">
        <f t="shared" si="9"/>
        <v>1306702.7203548821</v>
      </c>
      <c r="AG44" s="151">
        <f t="shared" si="9"/>
        <v>1359249.5777053577</v>
      </c>
      <c r="AH44" s="151">
        <f t="shared" si="9"/>
        <v>1413909.5304721312</v>
      </c>
      <c r="AI44" s="152">
        <f t="shared" si="9"/>
        <v>1470767.5540867632</v>
      </c>
    </row>
    <row r="45" spans="2:35" ht="15.75" thickBot="1"/>
    <row r="46" spans="2:35" ht="15.75" thickBot="1">
      <c r="D46" s="153" t="s">
        <v>35</v>
      </c>
      <c r="E46" s="154"/>
      <c r="F46" s="155"/>
      <c r="I46" s="156">
        <f>NPV(F44,I44:AI44)</f>
        <v>5913347.5915600983</v>
      </c>
    </row>
    <row r="47" spans="2:35">
      <c r="D47" s="147"/>
      <c r="E47" s="147"/>
      <c r="F47" s="147"/>
    </row>
  </sheetData>
  <mergeCells count="70">
    <mergeCell ref="D42:F42"/>
    <mergeCell ref="D43:F43"/>
    <mergeCell ref="D46:F46"/>
    <mergeCell ref="D47:F47"/>
    <mergeCell ref="AE22:AE23"/>
    <mergeCell ref="AF22:AF23"/>
    <mergeCell ref="AG22:AG23"/>
    <mergeCell ref="AH22:AH23"/>
    <mergeCell ref="AI22:AI23"/>
    <mergeCell ref="D28:F28"/>
    <mergeCell ref="H28:H29"/>
    <mergeCell ref="D29:F29"/>
    <mergeCell ref="Y22:Y23"/>
    <mergeCell ref="Z22:Z23"/>
    <mergeCell ref="AA22:AA23"/>
    <mergeCell ref="AB22:AB23"/>
    <mergeCell ref="AC22:AC23"/>
    <mergeCell ref="AD22:AD23"/>
    <mergeCell ref="S22:S23"/>
    <mergeCell ref="T22:T23"/>
    <mergeCell ref="U22:U23"/>
    <mergeCell ref="V22:V23"/>
    <mergeCell ref="W22:W23"/>
    <mergeCell ref="X22:X23"/>
    <mergeCell ref="M22:M23"/>
    <mergeCell ref="N22:N23"/>
    <mergeCell ref="O22:O23"/>
    <mergeCell ref="P22:P23"/>
    <mergeCell ref="Q22:Q23"/>
    <mergeCell ref="R22:R23"/>
    <mergeCell ref="B22:B39"/>
    <mergeCell ref="D22:F22"/>
    <mergeCell ref="I22:I23"/>
    <mergeCell ref="J22:J23"/>
    <mergeCell ref="K22:K23"/>
    <mergeCell ref="L22:L23"/>
    <mergeCell ref="D39:F39"/>
    <mergeCell ref="AE3:AE4"/>
    <mergeCell ref="AF3:AF4"/>
    <mergeCell ref="AG3:AG4"/>
    <mergeCell ref="AH3:AH4"/>
    <mergeCell ref="AI3:AI4"/>
    <mergeCell ref="D9:F9"/>
    <mergeCell ref="H9:H10"/>
    <mergeCell ref="D10:F10"/>
    <mergeCell ref="Y3:Y4"/>
    <mergeCell ref="Z3:Z4"/>
    <mergeCell ref="AA3:AA4"/>
    <mergeCell ref="AB3:AB4"/>
    <mergeCell ref="AC3:AC4"/>
    <mergeCell ref="AD3:AD4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B3:B20"/>
    <mergeCell ref="D3:F3"/>
    <mergeCell ref="I3:I4"/>
    <mergeCell ref="J3:J4"/>
    <mergeCell ref="K3:K4"/>
    <mergeCell ref="L3:L4"/>
    <mergeCell ref="D20:F2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Supuestos</vt:lpstr>
      <vt:lpstr>Energía Solar</vt:lpstr>
      <vt:lpstr>Energía Biomasa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2015-03-12T22:56:47Z</dcterms:created>
  <dcterms:modified xsi:type="dcterms:W3CDTF">2015-03-13T16:24:18Z</dcterms:modified>
</cp:coreProperties>
</file>